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krikom.sharepoint.com/teams/TOU782/Delte dokumenter/Prosjekter, åpne dokumenter/Prosjekter bydelsfond/2024 Investeringsprosjekt/Grimsmyra/07 - Konkurransegrunnlag/"/>
    </mc:Choice>
  </mc:AlternateContent>
  <xr:revisionPtr revIDLastSave="3761" documentId="11_42D5627D33594C4DFA1E814CE14A2EEF09A21010" xr6:coauthVersionLast="47" xr6:coauthVersionMax="47" xr10:uidLastSave="{25594039-48B2-42F7-A123-E1F2734B83F4}"/>
  <bookViews>
    <workbookView xWindow="20640" yWindow="0" windowWidth="20730" windowHeight="20985" xr2:uid="{00000000-000D-0000-FFFF-FFFF00000000}"/>
  </bookViews>
  <sheets>
    <sheet name="Ark 1"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3" l="1"/>
  <c r="F130" i="3"/>
  <c r="F128" i="3"/>
  <c r="F127" i="3"/>
  <c r="F126" i="3"/>
  <c r="F125" i="3"/>
  <c r="F124" i="3"/>
  <c r="F123" i="3"/>
  <c r="F115" i="3"/>
  <c r="F114" i="3"/>
  <c r="F113" i="3"/>
  <c r="F116" i="3" s="1"/>
  <c r="F118" i="3" s="1"/>
  <c r="F117" i="3"/>
  <c r="F106" i="3"/>
  <c r="F85" i="3"/>
  <c r="F60" i="3"/>
  <c r="F42" i="3"/>
  <c r="F25" i="3"/>
  <c r="F23" i="3"/>
  <c r="F22" i="3"/>
  <c r="F21" i="3"/>
  <c r="F14" i="3"/>
  <c r="F13" i="3"/>
  <c r="F12" i="3"/>
  <c r="F11" i="3"/>
  <c r="F102" i="3"/>
  <c r="F104" i="3"/>
  <c r="F97" i="3"/>
  <c r="F96" i="3"/>
  <c r="F103" i="3"/>
  <c r="F80" i="3"/>
  <c r="F79" i="3"/>
  <c r="F78" i="3"/>
  <c r="F82" i="3"/>
  <c r="F81" i="3"/>
  <c r="F77" i="3"/>
  <c r="F76" i="3"/>
  <c r="F40" i="3"/>
  <c r="F39" i="3"/>
  <c r="F38" i="3"/>
  <c r="F58" i="3"/>
  <c r="F57" i="3"/>
  <c r="F20" i="3"/>
  <c r="F19" i="3"/>
  <c r="F18" i="3"/>
  <c r="F49" i="3"/>
  <c r="F50" i="3"/>
  <c r="F51" i="3"/>
  <c r="F52" i="3"/>
  <c r="F37" i="3"/>
  <c r="F100" i="3"/>
  <c r="F16" i="3"/>
  <c r="F74" i="3"/>
  <c r="F56" i="3"/>
  <c r="F36" i="3"/>
  <c r="F35" i="3"/>
  <c r="F34" i="3"/>
  <c r="F33" i="3"/>
  <c r="F94" i="3"/>
  <c r="F93" i="3"/>
  <c r="F101" i="3"/>
  <c r="F99" i="3"/>
  <c r="F98" i="3"/>
  <c r="F95" i="3"/>
  <c r="F119" i="3" l="1"/>
  <c r="F120" i="3" s="1"/>
  <c r="F105" i="3"/>
  <c r="F107" i="3" s="1"/>
  <c r="F41" i="3"/>
  <c r="F43" i="3" s="1"/>
  <c r="F108" i="3" l="1"/>
  <c r="F109" i="3" s="1"/>
  <c r="F44" i="3"/>
  <c r="F45" i="3" s="1"/>
  <c r="F83" i="3" l="1"/>
  <c r="F10" i="3"/>
  <c r="F71" i="3"/>
  <c r="F73" i="3"/>
  <c r="F8" i="3" l="1"/>
  <c r="F7" i="3"/>
  <c r="F6" i="3"/>
  <c r="F75" i="3"/>
  <c r="F15" i="3" l="1"/>
  <c r="F72" i="3" l="1"/>
  <c r="F70" i="3"/>
  <c r="F69" i="3"/>
  <c r="F68" i="3"/>
  <c r="F67" i="3"/>
  <c r="F55" i="3"/>
  <c r="F54" i="3"/>
  <c r="F53" i="3"/>
  <c r="F17" i="3"/>
  <c r="F9" i="3"/>
  <c r="F5" i="3"/>
  <c r="F59" i="3" l="1"/>
  <c r="F61" i="3" s="1"/>
  <c r="F24" i="3"/>
  <c r="F26" i="3" s="1"/>
  <c r="F84" i="3"/>
  <c r="F86" i="3" s="1"/>
  <c r="F27" i="3" l="1"/>
  <c r="F28" i="3" s="1"/>
  <c r="F87" i="3"/>
  <c r="F88" i="3" s="1"/>
  <c r="F62" i="3"/>
  <c r="F63" i="3" s="1"/>
</calcChain>
</file>

<file path=xl/sharedStrings.xml><?xml version="1.0" encoding="utf-8"?>
<sst xmlns="http://schemas.openxmlformats.org/spreadsheetml/2006/main" count="303" uniqueCount="183">
  <si>
    <t>Rigg og drift</t>
  </si>
  <si>
    <t>RS</t>
  </si>
  <si>
    <t>Enhet</t>
  </si>
  <si>
    <t>Antall</t>
  </si>
  <si>
    <t>Enhetspris</t>
  </si>
  <si>
    <t>Sum</t>
  </si>
  <si>
    <t>1.1</t>
  </si>
  <si>
    <t>m²</t>
  </si>
  <si>
    <t>lm</t>
  </si>
  <si>
    <t>1.4</t>
  </si>
  <si>
    <t>SUM Delpost 1</t>
  </si>
  <si>
    <t>Totalkostnad til evaluering</t>
  </si>
  <si>
    <t>1.5</t>
  </si>
  <si>
    <t>stk</t>
  </si>
  <si>
    <t>1.2</t>
  </si>
  <si>
    <t>Levering og utsetting av møbler i kjerneved/royalimpregnert treverk eller tilsvarende råtebestandig kvalitet, inkl. montering av tverligger i trykkimpregnert materiale.</t>
  </si>
  <si>
    <t>1.3</t>
  </si>
  <si>
    <t>1.7</t>
  </si>
  <si>
    <t>Grimsmyra lokalpark</t>
  </si>
  <si>
    <t>1.6</t>
  </si>
  <si>
    <t>1.8</t>
  </si>
  <si>
    <t>Levering og utlegging av godkjent fallsand som fallunderlag. NB: Krav om 40 cm dybde.</t>
  </si>
  <si>
    <t>Levering og setting av storgatesteinskant i betong fundament med viskant 0 cm vis, inkl. utgraving og fuging med betong.</t>
  </si>
  <si>
    <t>Post 1</t>
  </si>
  <si>
    <t>Levering, utlegging, planering og komprimering av grusmasser til bærelag (fk. 0-32, t=25 cm).</t>
  </si>
  <si>
    <t>Levering, utlegging, planering og komprimering av avrettingslag/toppdekke (fk. 0-8, t=10 cm). NB: Det kreves velgadert grussmasse og god komprimering.</t>
  </si>
  <si>
    <t>stk.</t>
  </si>
  <si>
    <t>Kabelgrøft med trekkerør, kabel og jordtråd, komplett, naturmark. Inkludert oppfylling og grengraving med pukk og topplag med stedlige masser og grus.</t>
  </si>
  <si>
    <t>Levering og montering av låsbar bomarm i 2 m. med nøkkel, inkl. fundament.</t>
  </si>
  <si>
    <t>1.9</t>
  </si>
  <si>
    <t>Tilsåing med sportsplenfrøblanding.</t>
  </si>
  <si>
    <t>1.10</t>
  </si>
  <si>
    <t>1.11</t>
  </si>
  <si>
    <t>m³</t>
  </si>
  <si>
    <t>Levering og setting av storgatesteinskant i betongfundament i tre rader langs begge mållinjer, der ballfangernett skal etableres. Viskant mot 0 cm vis, inkl. utgraving og fuging med betong.</t>
  </si>
  <si>
    <t>1.12</t>
  </si>
  <si>
    <t>Tilsåing av gressplen i berørte områder rundt sandbassenget.</t>
  </si>
  <si>
    <t>1.13</t>
  </si>
  <si>
    <t>Levering og utlegging av varedeklarert, sandblandet vekstjord (0,5-2 mm, med ca. 1,5% organisk materiale, t=10 cm), med påfølgende harving i to omganger.</t>
  </si>
  <si>
    <t>1.14</t>
  </si>
  <si>
    <t>1.15</t>
  </si>
  <si>
    <t>1.16</t>
  </si>
  <si>
    <t>1.17</t>
  </si>
  <si>
    <t>Levering, montering og fundamentering av pendelhuske i ubehandlet i robiniatre og kokostau eller tilsvarende slitesterke, varige og miljøvennlige materialer, inkl. utgraving og støping av galvanisert stålføtter med betong.</t>
  </si>
  <si>
    <t xml:space="preserve">Levering og setting av smågatestein 5x5 i betong fundament rundt lysmaster med viskant 0 cm vis , inkl. utgraving og fuging med betong. </t>
  </si>
  <si>
    <t>1.18</t>
  </si>
  <si>
    <t>1.19</t>
  </si>
  <si>
    <t>Levering og montering av todelt ballfangernett (45/100) med stolper i varmforsinket og pulverlakkerte sort stål (h: 5m), inkl.skråstøtter/avstivere, innfesting og fundamentering.</t>
  </si>
  <si>
    <t>Flytting av eksisterende fotballmål jmf. plassering vist på landskapsplan, inkl. levering og montering av 2 stk. grønne fotballnett (5x2 m) og nødvendig forankring flex sett.</t>
  </si>
  <si>
    <r>
      <t>Levering, tilkobling og montering av lysstolper (varmforsinket og pulverlakkert stål i RAL 7016) inkl. lysarmatur, mast 4-4,5 m, i</t>
    </r>
    <r>
      <rPr>
        <sz val="11"/>
        <rFont val="Calibri"/>
        <family val="2"/>
        <scheme val="minor"/>
      </rPr>
      <t>nkl. fundament og lysstyring.</t>
    </r>
  </si>
  <si>
    <t>Kabelgrøft komplett i naturmark, inkl. kryssing av ca. 3 m asfalt og 30 cm tykk betongmur. Arbeidet inkl. utgraving, avstiving, legging av trekkerør, kabel og jordtråd, samt gjenfylling med pukk og stedlige masser. Topplag tilsås med plen der aktuelt. Asfalt reetableres der den er fjernet, og betongmur tilbakeføres til opprinnelig stand.</t>
  </si>
  <si>
    <t>Tilsåing av gressplen i berørte områder rundt fotballbanen, grøfter og ballfangernett.</t>
  </si>
  <si>
    <r>
      <t xml:space="preserve">Levering og planting av ny busk: </t>
    </r>
    <r>
      <rPr>
        <i/>
        <sz val="11"/>
        <color theme="1"/>
        <rFont val="Calibri"/>
        <family val="2"/>
        <scheme val="minor"/>
      </rPr>
      <t>Spiraea nipponica</t>
    </r>
    <r>
      <rPr>
        <sz val="11"/>
        <color theme="1"/>
        <rFont val="Calibri"/>
        <family val="2"/>
        <scheme val="minor"/>
      </rPr>
      <t xml:space="preserve"> `Snowmound`, co. 4,5, 5 gr., plantes som hekk, inkl. levering og utlegging av jord og toppbark.</t>
    </r>
  </si>
  <si>
    <r>
      <t xml:space="preserve">Levering og planting av ny busk: </t>
    </r>
    <r>
      <rPr>
        <i/>
        <sz val="11"/>
        <color theme="1"/>
        <rFont val="Calibri"/>
        <family val="2"/>
        <scheme val="minor"/>
      </rPr>
      <t>Spiraea japonica</t>
    </r>
    <r>
      <rPr>
        <sz val="11"/>
        <color theme="1"/>
        <rFont val="Calibri"/>
        <family val="2"/>
        <scheme val="minor"/>
      </rPr>
      <t xml:space="preserve"> `Froebelii`, co. 4,5, 5 gr., plantes som hekk, inkl. levering og utlegging av jord og toppbark.</t>
    </r>
  </si>
  <si>
    <t>Tilsåing av gressplen i berørte områder rundt oppholdsplassen og lekeområdet.</t>
  </si>
  <si>
    <t>DP1: Fotballbane med belysning</t>
  </si>
  <si>
    <t>Fotballbane med belysning</t>
  </si>
  <si>
    <r>
      <rPr>
        <b/>
        <sz val="11"/>
        <color theme="1"/>
        <rFont val="Calibri"/>
        <family val="2"/>
        <scheme val="minor"/>
      </rPr>
      <t>OPSJON:</t>
    </r>
    <r>
      <rPr>
        <sz val="11"/>
        <color theme="1"/>
        <rFont val="Calibri"/>
        <family val="2"/>
        <scheme val="minor"/>
      </rPr>
      <t xml:space="preserve"> Demontering av eksisterende flettverksgjerdet komplett, inkl. oppgraving og fjerning av fundamenter og deponering (post summeres ikke).</t>
    </r>
  </si>
  <si>
    <r>
      <t>Levering, tilkobling og montering av lysstolper (varmforsinket og pulverlakkert stål i RAL 7016) inkl. lysarmatur, mast 8-10 m, mastemansjett, i</t>
    </r>
    <r>
      <rPr>
        <sz val="11"/>
        <rFont val="Calibri"/>
        <family val="2"/>
        <scheme val="minor"/>
      </rPr>
      <t>nkl. fundament og lysstyring.</t>
    </r>
  </si>
  <si>
    <t>Gravearbeider og planering av undergrunn, der deler av massene kan gjenbrukes internt i prosjektet til bærelag. Masser som ikke er egnet for gjenbruk skal losses, borttransporteres og leveres til godkjent deponi. Beregnet avgravningsdybde er ca. 35 cm.</t>
  </si>
  <si>
    <t>Gravearbeider og planering av undergrunn, der deler av massene kan gjenbrukes internt i prosjektet til bærelag. Masser som ikke er egnet for gjenbruk skal losses, borttransporteres og leveres til godkjent deponi. Beregnet avgravningsdybde er ca. 45 cm.</t>
  </si>
  <si>
    <r>
      <t>Levering, tilkobling og montering av lysstolpe (varmforsinket og pulverlakkert stål i RAL 7016) inkl. lysarmatur, mast 4-4,5 m, i</t>
    </r>
    <r>
      <rPr>
        <sz val="11"/>
        <rFont val="Calibri"/>
        <family val="2"/>
        <scheme val="minor"/>
      </rPr>
      <t>nkl. fundament og lysstyring.</t>
    </r>
  </si>
  <si>
    <r>
      <t xml:space="preserve">Levering og planting av stauder: </t>
    </r>
    <r>
      <rPr>
        <i/>
        <sz val="11"/>
        <color theme="1"/>
        <rFont val="Calibri"/>
        <family val="2"/>
        <scheme val="minor"/>
      </rPr>
      <t xml:space="preserve">Geranium x cantabrigiense </t>
    </r>
    <r>
      <rPr>
        <sz val="11"/>
        <color theme="1"/>
        <rFont val="Calibri"/>
        <family val="2"/>
        <scheme val="minor"/>
      </rPr>
      <t>`Biokovo`, P9, 0,5, inkl. levering og utlegging av jord og toppdekke av kompost.</t>
    </r>
  </si>
  <si>
    <r>
      <t xml:space="preserve">Levering og planting av stauder: </t>
    </r>
    <r>
      <rPr>
        <i/>
        <sz val="11"/>
        <color theme="1"/>
        <rFont val="Calibri"/>
        <family val="2"/>
        <scheme val="minor"/>
      </rPr>
      <t>Geranium x cantabrigiense</t>
    </r>
    <r>
      <rPr>
        <sz val="11"/>
        <color theme="1"/>
        <rFont val="Calibri"/>
        <family val="2"/>
        <scheme val="minor"/>
      </rPr>
      <t xml:space="preserve"> `Biokovo`, P9, 0,5, inkl. levering og utlegging av jord og toppdekke av kompost.</t>
    </r>
  </si>
  <si>
    <r>
      <t xml:space="preserve">Levering og planting av nye busker: 3 stk </t>
    </r>
    <r>
      <rPr>
        <i/>
        <sz val="11"/>
        <color theme="1"/>
        <rFont val="Calibri"/>
        <family val="2"/>
        <scheme val="minor"/>
      </rPr>
      <t>Ribes nigrum</t>
    </r>
    <r>
      <rPr>
        <sz val="11"/>
        <color theme="1"/>
        <rFont val="Calibri"/>
        <family val="2"/>
        <scheme val="minor"/>
      </rPr>
      <t xml:space="preserve"> `Hedda` og 3 stk. </t>
    </r>
    <r>
      <rPr>
        <i/>
        <sz val="11"/>
        <color theme="1"/>
        <rFont val="Calibri"/>
        <family val="2"/>
        <scheme val="minor"/>
      </rPr>
      <t xml:space="preserve">Ribes rubrum </t>
    </r>
    <r>
      <rPr>
        <sz val="11"/>
        <color theme="1"/>
        <rFont val="Calibri"/>
        <family val="2"/>
        <scheme val="minor"/>
      </rPr>
      <t>`Rosetta`, min co. 3,5, 3 gr., inkl. levering og utlegging av jord og toppbark.</t>
    </r>
  </si>
  <si>
    <t>Tilsåing av gressplen i berørte områder langs grusstiene og rundt oppholdsplassen.</t>
  </si>
  <si>
    <t>SUM Delpost 1 med rigg og drift</t>
  </si>
  <si>
    <t>MVA</t>
  </si>
  <si>
    <t>Post 2.1</t>
  </si>
  <si>
    <t>2.1.1</t>
  </si>
  <si>
    <t>2.1.2</t>
  </si>
  <si>
    <t>2.1.3</t>
  </si>
  <si>
    <t>2.1.4</t>
  </si>
  <si>
    <t>2.1.5</t>
  </si>
  <si>
    <t>2.1.6</t>
  </si>
  <si>
    <t>2.1.7</t>
  </si>
  <si>
    <t>2.1.8</t>
  </si>
  <si>
    <t>Post 2.2</t>
  </si>
  <si>
    <t>2.2.1</t>
  </si>
  <si>
    <t>2.2.2</t>
  </si>
  <si>
    <t>2.2.3</t>
  </si>
  <si>
    <t>2.2.4</t>
  </si>
  <si>
    <t>2.2.5</t>
  </si>
  <si>
    <t>2.2.6</t>
  </si>
  <si>
    <t>2.2.7</t>
  </si>
  <si>
    <t>2.2.8</t>
  </si>
  <si>
    <t>2.2.9</t>
  </si>
  <si>
    <t>2.2.10</t>
  </si>
  <si>
    <t>Post 2.3</t>
  </si>
  <si>
    <t>2.3.1</t>
  </si>
  <si>
    <t>2.3.2</t>
  </si>
  <si>
    <t>2.3.3</t>
  </si>
  <si>
    <t>2.3.4</t>
  </si>
  <si>
    <t>2.3.5</t>
  </si>
  <si>
    <t>2.3.6</t>
  </si>
  <si>
    <t>2.3.7</t>
  </si>
  <si>
    <t>2.3.8</t>
  </si>
  <si>
    <t>2.3.9</t>
  </si>
  <si>
    <t>2.3.10</t>
  </si>
  <si>
    <t>2.3.11</t>
  </si>
  <si>
    <t>2.3.12</t>
  </si>
  <si>
    <t>2.3.13</t>
  </si>
  <si>
    <t>2.3.14</t>
  </si>
  <si>
    <t>2.3.15</t>
  </si>
  <si>
    <t>2.3.16</t>
  </si>
  <si>
    <t>2.3.17</t>
  </si>
  <si>
    <t>SUM Delpost 2.1</t>
  </si>
  <si>
    <t>SUM Delpost 2.1 med rigg og drift</t>
  </si>
  <si>
    <t>SUM Delpost 2.2</t>
  </si>
  <si>
    <t>SUM Delpost 2.2 med rigg og drift</t>
  </si>
  <si>
    <t>SUM Delpost 2.3</t>
  </si>
  <si>
    <t>SUM Delpost 2.3 med rigg og drift</t>
  </si>
  <si>
    <t>Gravearbeider og planering av undergrunn for fotballbanen. Deler av massene kan gjenbrukes internt i prosjektet til bærelag. Masser som ikke er egnet for gjenbruk skal losses, borttransporteres og leveres til godkjent deponi. Beregnet avgravningsdybde er ca. 30 cm.</t>
  </si>
  <si>
    <t>Levering og utlegging av geotekstilduk min. klasse 3 for fotballbanen.</t>
  </si>
  <si>
    <t>Levering, utlegging, planering og komprimering av grusmasser til bærelag for fotballbanen (fk 16-32, t=15 cm).</t>
  </si>
  <si>
    <t>Levering, utlegging, planering og komprimering av avrettingslag for fotballbanen (fk. 2-6, t=5 cm).</t>
  </si>
  <si>
    <t>Gravearbeider og planering av undergrunn for grøfter. Deler av massene kan gjenbrukes internt i prosjektet til bærelag. Masser som ikke er egnet for gjenbruk skal losses, borttransporteres og leveres til godkjent deponi. Beregnet avgravningsdybde er ca. 30 cm.</t>
  </si>
  <si>
    <t>Levering og utlegging av geotekstilduk min. klasse 3 for grøfter.</t>
  </si>
  <si>
    <t>Levering, utlegging, planering og komprimering av drenerende grus for grøfter (fk 16-32, t=15 cm).</t>
  </si>
  <si>
    <t>Levering, utlegging, planering av jorddekke for grøfter, t=10 cm, inkl. tilsåing med frøblanding for sportsplen.</t>
  </si>
  <si>
    <r>
      <t xml:space="preserve">Levering, planting og oppbinding av tre: </t>
    </r>
    <r>
      <rPr>
        <i/>
        <sz val="11"/>
        <color theme="1"/>
        <rFont val="Calibri"/>
        <family val="2"/>
        <scheme val="minor"/>
      </rPr>
      <t xml:space="preserve">Cerdiphyllum japonicum </t>
    </r>
    <r>
      <rPr>
        <sz val="11"/>
        <color theme="1"/>
        <rFont val="Calibri"/>
        <family val="2"/>
        <scheme val="minor"/>
      </rPr>
      <t>fk Gøteborg E, so. 14-16, inkl. levering og utlegging av jord, samt levering og montering av vanningsekk, inkl. toppdekke (bark eller evnt. kompost).</t>
    </r>
  </si>
  <si>
    <t>Flytting av eksisterende fugleredestativ til ny plasserring angitt i landskapslanen, komplett, inkl. deponering av gammelt fugleredesete.</t>
  </si>
  <si>
    <t>Levering og setting av storgatesteinskant i betong fundament. Viskant mot fallsand 5 cm, mot andre arealer 0 cm vis, inkl. utgraving og fuging med betong.</t>
  </si>
  <si>
    <t>Flytting av eksisterende grill til ny plassering angitt i landskapslanen.</t>
  </si>
  <si>
    <r>
      <t xml:space="preserve">Levering, planting og oppbinding av nytt tre: </t>
    </r>
    <r>
      <rPr>
        <i/>
        <sz val="11"/>
        <color theme="1"/>
        <rFont val="Calibri"/>
        <family val="2"/>
        <scheme val="minor"/>
      </rPr>
      <t>Prunus avium</t>
    </r>
    <r>
      <rPr>
        <sz val="11"/>
        <color theme="1"/>
        <rFont val="Calibri"/>
        <family val="2"/>
        <scheme val="minor"/>
      </rPr>
      <t xml:space="preserve"> `Plena`, so. 14-16, inkl. levering og utlegging av jord, samt levering og montering av vanningsekker, inkl. toppdekke (bark eller evnt. kompost).</t>
    </r>
  </si>
  <si>
    <r>
      <t xml:space="preserve">Levering, planting og oppbinding av nytt tre: </t>
    </r>
    <r>
      <rPr>
        <i/>
        <sz val="11"/>
        <color theme="1"/>
        <rFont val="Calibri"/>
        <family val="2"/>
        <scheme val="minor"/>
      </rPr>
      <t xml:space="preserve">Acer tataricum </t>
    </r>
    <r>
      <rPr>
        <sz val="11"/>
        <color theme="1"/>
        <rFont val="Calibri"/>
        <family val="2"/>
        <scheme val="minor"/>
      </rPr>
      <t>fk Falun E, co. 10,0, inkl. levering og utlegging av jord, samt levering og montering av vanningsekker, inkl. toppdekke (bark eller evnt. kompost).</t>
    </r>
  </si>
  <si>
    <r>
      <t xml:space="preserve">Levering, planting og oppbinding av nye trær: </t>
    </r>
    <r>
      <rPr>
        <i/>
        <sz val="11"/>
        <color theme="1"/>
        <rFont val="Calibri"/>
        <family val="2"/>
        <scheme val="minor"/>
      </rPr>
      <t>Malus domestica `</t>
    </r>
    <r>
      <rPr>
        <sz val="11"/>
        <color theme="1"/>
        <rFont val="Calibri"/>
        <family val="2"/>
        <scheme val="minor"/>
      </rPr>
      <t>Aroma Fagravoll` E, co. 10,0, 3 gr + topp, inkl. levering og utlegging av jord, samt levering og montering av vanningsekker, inkl. toppdekke (bark eller evnt. kompost).</t>
    </r>
  </si>
  <si>
    <r>
      <t xml:space="preserve">Levering, planting og oppbinding av nytt tre: </t>
    </r>
    <r>
      <rPr>
        <i/>
        <sz val="11"/>
        <color theme="1"/>
        <rFont val="Calibri"/>
        <family val="2"/>
        <scheme val="minor"/>
      </rPr>
      <t>Acer platanoides</t>
    </r>
    <r>
      <rPr>
        <sz val="11"/>
        <color theme="1"/>
        <rFont val="Calibri"/>
        <family val="2"/>
        <scheme val="minor"/>
      </rPr>
      <t xml:space="preserve"> KORSA® E fk Ås, so. 14-16 kp, inkl. levering og utlegging av jord, samt levering og montering av vanningsekker, inkl. toppdekke (bark eller evnt. kompost).</t>
    </r>
  </si>
  <si>
    <r>
      <t xml:space="preserve">Levering, planting og oppbinding av nye trær: </t>
    </r>
    <r>
      <rPr>
        <i/>
        <sz val="11"/>
        <color theme="1"/>
        <rFont val="Calibri"/>
        <family val="2"/>
        <scheme val="minor"/>
      </rPr>
      <t>Prunus serrulata</t>
    </r>
    <r>
      <rPr>
        <sz val="11"/>
        <color theme="1"/>
        <rFont val="Calibri"/>
        <family val="2"/>
        <scheme val="minor"/>
      </rPr>
      <t xml:space="preserve"> `Amanogawa`, so. 14-16, inkl. levering og utlegging av jord, samt levering og montering av vanningsekker, inkl. toppdekke (bark eller evnt. kompost).</t>
    </r>
  </si>
  <si>
    <t>Gravearbeider og planering av undergrunn for ny gangsti, inkl. lossing, borttransportering og deponering. Beregnet avgravningsdybde er ca. 35 cm.</t>
  </si>
  <si>
    <t>Levering, utlegging, planering og komprimering av grusmasser til bærelag for ny gangsti (fk. 0-32, t=25 cm).</t>
  </si>
  <si>
    <t>Levering, utlegging, planering og komprimering av avrettingslag/toppdekke for ny gangsti (fk. 0-8, t=10 cm). NB: Det kreves velgadert grussmasse og god komprimering.</t>
  </si>
  <si>
    <t>Levering og montering av 1 stk. fugleredesete i flettet tau Ø=1,2m.</t>
  </si>
  <si>
    <t>Post 3.2</t>
  </si>
  <si>
    <t>Post 3.1</t>
  </si>
  <si>
    <t>3.1.1</t>
  </si>
  <si>
    <t>3.1.2</t>
  </si>
  <si>
    <t>3.1.3</t>
  </si>
  <si>
    <t>3.1.4</t>
  </si>
  <si>
    <t>3.1.5</t>
  </si>
  <si>
    <t>3.1.6</t>
  </si>
  <si>
    <t>3.1.7</t>
  </si>
  <si>
    <t>3.1.8</t>
  </si>
  <si>
    <t>3.1.9</t>
  </si>
  <si>
    <t>3.1.10</t>
  </si>
  <si>
    <t>3.1.11</t>
  </si>
  <si>
    <t>3.1.12</t>
  </si>
  <si>
    <t>3.2.1</t>
  </si>
  <si>
    <t>3.2.2</t>
  </si>
  <si>
    <t>3.2.3</t>
  </si>
  <si>
    <t>SUM Delpost 3.1</t>
  </si>
  <si>
    <t>SUM Delpost 3.1 med rigg og drift</t>
  </si>
  <si>
    <t>SUM Delpost 3.2</t>
  </si>
  <si>
    <t>SUM Delpost 3.2 med rigg og drift</t>
  </si>
  <si>
    <t>Levering og montering av bordtennisbord for utendørs bruk, utført i robuste og værbestandige og vedlikeholdsvennlige materialer med galvanisert stålnett og bein, eller tilsvarende råtebestandig kvalitet, inkl. fundamentering.</t>
  </si>
  <si>
    <r>
      <t xml:space="preserve">Levering, montering og fundamentering av egenvekstreningssapparat i galvanisert og pulverlakkert stål i farger tilsvarende lekeutstyret (NCS S 6030 B90G og NCS S 3030-G40Y), inkl. fundament. Produktet skal være sertifisert i henhold til </t>
    </r>
    <r>
      <rPr>
        <b/>
        <sz val="11"/>
        <color theme="1"/>
        <rFont val="Calibri"/>
        <family val="2"/>
        <scheme val="minor"/>
      </rPr>
      <t xml:space="preserve">NS EN 16630 Fastmontert utendørs treningsutstyr. </t>
    </r>
  </si>
  <si>
    <t>Levering, montering og fundamentering av lekestativ i robiniatre eller tilsvarende slitesterke, varige og miljøvennlige materialer, i fargene NCS S 3030-G40Y, NCS S 6030-B90G, NCS S 4040-B30G, NCS S 4030-B30G og NCS S3050-Y20R, med stålsklie og sideplater i HPL, inkl. utgraving og støping av galvanisert stålføtter med betong.</t>
  </si>
  <si>
    <t>Levering, montering og fundamentering av lekepanel i robiniatre eller tilsvarende slitesterke, varige og miljøvennlige materialer,  i fargene NCS S 3030-G40Y, NCS S 6030-B90G, NCS S 4040-B30G, NCS S 4030-B30G og NCS S3050-Y20R, inkl. utgraving og støping av galvanisert stålføtter med betong.</t>
  </si>
  <si>
    <r>
      <t xml:space="preserve">Levering og planting av ny busk: </t>
    </r>
    <r>
      <rPr>
        <i/>
        <sz val="11"/>
        <color theme="1"/>
        <rFont val="Calibri"/>
        <family val="2"/>
        <scheme val="minor"/>
      </rPr>
      <t>Exochorda x macrantha</t>
    </r>
    <r>
      <rPr>
        <sz val="11"/>
        <color theme="1"/>
        <rFont val="Calibri"/>
        <family val="2"/>
        <scheme val="minor"/>
      </rPr>
      <t xml:space="preserve"> `The Bride`, co. 5,0, 5 gr., plantes som hekk, inkl. levering og utlegging av jord og kompost.</t>
    </r>
  </si>
  <si>
    <t>Gravearbeider og fjerning av eksisterende gummiheller med tilhørende kantstein, inkl. borttransport og levering til godkjent deponi.</t>
  </si>
  <si>
    <t>Planering av eksisterende sandmasser for etablering av nytt grøntareal, inkl. nødvendig justering for fall og drenering, samt levering, utlegging og finplanering av varedeklarert, moldholdig vekstjord med kompost på tidligere lekearealer med sandunderlag, inkludert tilsåing av gressplen.</t>
  </si>
  <si>
    <t>Levering og utsetting av solbenker i varmforsinket og pulverlakkert stål i RAL 9006 og linoljeimpregnert furu eller tilsvarende.</t>
  </si>
  <si>
    <t>DP2: Leke- og treningsområde med oppholdsplass</t>
  </si>
  <si>
    <t>OPSJON: Treningsområde med belysning</t>
  </si>
  <si>
    <t>OPSJON: Lekeområde med belysning</t>
  </si>
  <si>
    <t>OPSJON: Gangveier og oppholdsplass</t>
  </si>
  <si>
    <t>OPSJON: Belysning</t>
  </si>
  <si>
    <t>DP3: Nordre del av parken</t>
  </si>
  <si>
    <r>
      <t>SUM DP1: Fotballbane med belysning</t>
    </r>
    <r>
      <rPr>
        <sz val="11"/>
        <color theme="1"/>
        <rFont val="Calibri"/>
        <family val="2"/>
        <scheme val="minor"/>
      </rPr>
      <t>, inkl. rigg og drift</t>
    </r>
  </si>
  <si>
    <r>
      <t>OPSJON: SUM DP2 (post 2.1): Treningsområde med belysning</t>
    </r>
    <r>
      <rPr>
        <sz val="11"/>
        <color theme="1"/>
        <rFont val="Calibri"/>
        <family val="2"/>
        <scheme val="minor"/>
      </rPr>
      <t>, inkl. rigg og drift</t>
    </r>
  </si>
  <si>
    <r>
      <t>OPSJON: SUM DP2 (post 2.2): Lekeområde med belysning</t>
    </r>
    <r>
      <rPr>
        <sz val="11"/>
        <color theme="1"/>
        <rFont val="Calibri"/>
        <family val="2"/>
        <scheme val="minor"/>
      </rPr>
      <t>, inkl. rigg og drift</t>
    </r>
  </si>
  <si>
    <r>
      <t>OPSJON: SUM DP2 (post 2.3): Gangveier og oppholdsplass</t>
    </r>
    <r>
      <rPr>
        <sz val="11"/>
        <color theme="1"/>
        <rFont val="Calibri"/>
        <family val="2"/>
        <scheme val="minor"/>
      </rPr>
      <t>, inkl. rigg og drift</t>
    </r>
  </si>
  <si>
    <r>
      <t>OPSJON: SUM DP3 (post 3.1): Gangveier og oppholdsplass</t>
    </r>
    <r>
      <rPr>
        <sz val="11"/>
        <color theme="1"/>
        <rFont val="Calibri"/>
        <family val="2"/>
        <scheme val="minor"/>
      </rPr>
      <t>, inkl. rigg og drift</t>
    </r>
  </si>
  <si>
    <r>
      <rPr>
        <b/>
        <sz val="11"/>
        <color theme="1"/>
        <rFont val="Calibri"/>
        <family val="2"/>
        <scheme val="minor"/>
      </rPr>
      <t>OPSJON: SUM DP3 (post 3.2): Belysning,</t>
    </r>
    <r>
      <rPr>
        <sz val="11"/>
        <color theme="1"/>
        <rFont val="Calibri"/>
        <family val="2"/>
        <scheme val="minor"/>
      </rPr>
      <t xml:space="preserve"> inkl. rigg og drift</t>
    </r>
  </si>
  <si>
    <t>SUM Lokalpark komplett inkl. alle opsjoner eks. mva.</t>
  </si>
  <si>
    <t>SUM Lokalpark komplett inkl. alle opsjoner inkl. mva.</t>
  </si>
  <si>
    <t>1.20</t>
  </si>
  <si>
    <t>1.1.9</t>
  </si>
  <si>
    <t>2.2.11</t>
  </si>
  <si>
    <t>2.3.18</t>
  </si>
  <si>
    <t>3.1.13</t>
  </si>
  <si>
    <t>3.2.4</t>
  </si>
  <si>
    <t>Rigg og drift, inkl. også enteprenørens adm. kostnader, bl.a kostnader knyttet til byggesøknad og nabovarsling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</si>
</sst>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0_ ;[Red]\-#,##0\ "/>
    <numFmt numFmtId="165" formatCode="#,##0.0_ ;[Red]\-#,##0.0\ "/>
    <numFmt numFmtId="166" formatCode="_-* #,##0_-;\-* #,##0_-;_-* &quot;-&quot;??_-;_-@_-"/>
  </numFmts>
  <fonts count="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8"/>
      <name val="Calibri"/>
      <family val="2"/>
      <scheme val="minor"/>
    </font>
    <font>
      <i/>
      <sz val="11"/>
      <color theme="1"/>
      <name val="Calibri"/>
      <family val="2"/>
      <scheme val="minor"/>
    </font>
    <font>
      <b/>
      <sz val="11"/>
      <color rgb="FFFF0000"/>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41" fontId="1" fillId="0" borderId="0" applyFont="0" applyFill="0" applyBorder="0" applyAlignment="0" applyProtection="0"/>
    <xf numFmtId="43" fontId="1" fillId="0" borderId="0" applyFont="0" applyFill="0" applyBorder="0" applyAlignment="0" applyProtection="0"/>
  </cellStyleXfs>
  <cellXfs count="117">
    <xf numFmtId="0" fontId="0" fillId="0" borderId="0" xfId="0"/>
    <xf numFmtId="49" fontId="4" fillId="0" borderId="0" xfId="0" applyNumberFormat="1" applyFont="1"/>
    <xf numFmtId="49" fontId="3" fillId="0" borderId="0" xfId="0" applyNumberFormat="1" applyFont="1"/>
    <xf numFmtId="41" fontId="3" fillId="0" borderId="0" xfId="0" applyNumberFormat="1" applyFont="1"/>
    <xf numFmtId="9" fontId="0" fillId="0" borderId="0" xfId="0" applyNumberFormat="1"/>
    <xf numFmtId="0" fontId="2" fillId="0" borderId="0" xfId="0" applyFont="1"/>
    <xf numFmtId="41" fontId="1" fillId="0" borderId="6" xfId="1" applyFont="1" applyFill="1" applyBorder="1"/>
    <xf numFmtId="3" fontId="0" fillId="0" borderId="6" xfId="1" applyNumberFormat="1" applyFont="1" applyFill="1" applyBorder="1"/>
    <xf numFmtId="41" fontId="0" fillId="0" borderId="6" xfId="1" applyFont="1" applyFill="1" applyBorder="1"/>
    <xf numFmtId="49" fontId="3" fillId="0" borderId="0" xfId="0" applyNumberFormat="1" applyFont="1" applyAlignment="1">
      <alignment horizontal="center"/>
    </xf>
    <xf numFmtId="3" fontId="1" fillId="0" borderId="6" xfId="1" applyNumberFormat="1" applyFont="1" applyFill="1" applyBorder="1" applyAlignment="1">
      <alignment horizontal="right"/>
    </xf>
    <xf numFmtId="0" fontId="3" fillId="0" borderId="0" xfId="0" applyFont="1"/>
    <xf numFmtId="3" fontId="3" fillId="0" borderId="0" xfId="0" applyNumberFormat="1" applyFont="1"/>
    <xf numFmtId="164" fontId="0" fillId="0" borderId="0" xfId="0" applyNumberFormat="1"/>
    <xf numFmtId="41" fontId="0" fillId="0" borderId="1" xfId="1" applyFont="1" applyFill="1" applyBorder="1"/>
    <xf numFmtId="0" fontId="0" fillId="0" borderId="0" xfId="0" applyAlignment="1">
      <alignment vertical="top" wrapText="1"/>
    </xf>
    <xf numFmtId="41" fontId="3" fillId="0" borderId="0" xfId="1" applyFont="1" applyFill="1" applyBorder="1"/>
    <xf numFmtId="49" fontId="0" fillId="0" borderId="0" xfId="0" applyNumberFormat="1" applyAlignment="1">
      <alignment horizontal="center"/>
    </xf>
    <xf numFmtId="0" fontId="5" fillId="0" borderId="0" xfId="0" applyFont="1"/>
    <xf numFmtId="3" fontId="0" fillId="0" borderId="0" xfId="0" applyNumberFormat="1"/>
    <xf numFmtId="3" fontId="0" fillId="0" borderId="0" xfId="1" applyNumberFormat="1" applyFont="1" applyFill="1" applyBorder="1"/>
    <xf numFmtId="166" fontId="0" fillId="0" borderId="6" xfId="2" applyNumberFormat="1" applyFont="1" applyFill="1" applyBorder="1"/>
    <xf numFmtId="166" fontId="0" fillId="0" borderId="1" xfId="2" applyNumberFormat="1" applyFont="1" applyFill="1" applyBorder="1"/>
    <xf numFmtId="166" fontId="0" fillId="0" borderId="1" xfId="2" applyNumberFormat="1" applyFont="1" applyFill="1" applyBorder="1" applyAlignment="1">
      <alignment horizontal="right"/>
    </xf>
    <xf numFmtId="166" fontId="5" fillId="0" borderId="6" xfId="2" applyNumberFormat="1" applyFont="1" applyFill="1" applyBorder="1"/>
    <xf numFmtId="41" fontId="1" fillId="0" borderId="6" xfId="1" applyFont="1" applyFill="1" applyBorder="1" applyAlignment="1">
      <alignment horizontal="right"/>
    </xf>
    <xf numFmtId="166" fontId="5" fillId="0" borderId="1" xfId="2" applyNumberFormat="1" applyFont="1" applyFill="1" applyBorder="1"/>
    <xf numFmtId="166" fontId="1" fillId="0" borderId="1" xfId="2" applyNumberFormat="1" applyFont="1" applyFill="1" applyBorder="1"/>
    <xf numFmtId="164" fontId="0" fillId="0" borderId="0" xfId="0" applyNumberFormat="1" applyAlignment="1">
      <alignment horizontal="right"/>
    </xf>
    <xf numFmtId="164" fontId="3" fillId="0" borderId="0" xfId="0" applyNumberFormat="1" applyFont="1" applyAlignment="1">
      <alignment horizontal="right"/>
    </xf>
    <xf numFmtId="41" fontId="3" fillId="0" borderId="6" xfId="1" applyFont="1" applyFill="1" applyBorder="1"/>
    <xf numFmtId="41" fontId="3" fillId="0" borderId="9" xfId="1" applyFont="1" applyFill="1" applyBorder="1"/>
    <xf numFmtId="41" fontId="3" fillId="0" borderId="4" xfId="1" applyFont="1" applyFill="1" applyBorder="1"/>
    <xf numFmtId="41" fontId="0" fillId="0" borderId="1" xfId="1" applyFont="1" applyFill="1" applyBorder="1" applyAlignment="1">
      <alignment horizontal="right"/>
    </xf>
    <xf numFmtId="0" fontId="3" fillId="0" borderId="0" xfId="0" applyFont="1" applyAlignment="1">
      <alignment vertical="top" wrapText="1"/>
    </xf>
    <xf numFmtId="49" fontId="3" fillId="2" borderId="5" xfId="0" applyNumberFormat="1" applyFont="1" applyFill="1" applyBorder="1"/>
    <xf numFmtId="0" fontId="3" fillId="2" borderId="1" xfId="0" applyFont="1" applyFill="1" applyBorder="1" applyAlignment="1">
      <alignment vertical="top" wrapText="1"/>
    </xf>
    <xf numFmtId="0" fontId="3" fillId="2" borderId="1" xfId="0" applyFont="1" applyFill="1" applyBorder="1"/>
    <xf numFmtId="41" fontId="3" fillId="2" borderId="6" xfId="1" applyFont="1" applyFill="1" applyBorder="1"/>
    <xf numFmtId="49" fontId="3" fillId="2" borderId="2" xfId="0" applyNumberFormat="1" applyFont="1" applyFill="1" applyBorder="1"/>
    <xf numFmtId="0" fontId="3" fillId="2" borderId="3" xfId="0" applyFont="1" applyFill="1" applyBorder="1" applyAlignment="1">
      <alignment vertical="top" wrapText="1"/>
    </xf>
    <xf numFmtId="0" fontId="3" fillId="2" borderId="3" xfId="0" applyFont="1" applyFill="1" applyBorder="1"/>
    <xf numFmtId="41" fontId="3" fillId="2" borderId="4" xfId="1" applyFont="1" applyFill="1" applyBorder="1"/>
    <xf numFmtId="49" fontId="3" fillId="3" borderId="5" xfId="0" applyNumberFormat="1" applyFont="1" applyFill="1" applyBorder="1"/>
    <xf numFmtId="0" fontId="3" fillId="3" borderId="1" xfId="0" applyFont="1" applyFill="1" applyBorder="1" applyAlignment="1">
      <alignment vertical="top" wrapText="1"/>
    </xf>
    <xf numFmtId="0" fontId="3" fillId="3" borderId="1" xfId="0" applyFont="1" applyFill="1" applyBorder="1"/>
    <xf numFmtId="41" fontId="3" fillId="3" borderId="6" xfId="1" applyFont="1" applyFill="1" applyBorder="1"/>
    <xf numFmtId="49" fontId="4" fillId="2" borderId="2"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xf>
    <xf numFmtId="49" fontId="4" fillId="2" borderId="4" xfId="0" applyNumberFormat="1" applyFont="1" applyFill="1" applyBorder="1" applyAlignment="1">
      <alignment horizontal="center" vertical="center"/>
    </xf>
    <xf numFmtId="49" fontId="4" fillId="3" borderId="2" xfId="0" applyNumberFormat="1" applyFont="1" applyFill="1" applyBorder="1" applyAlignment="1">
      <alignment horizontal="center" vertical="center"/>
    </xf>
    <xf numFmtId="49" fontId="3" fillId="3" borderId="3" xfId="0" applyNumberFormat="1" applyFont="1" applyFill="1" applyBorder="1" applyAlignment="1">
      <alignment horizontal="center" vertical="center"/>
    </xf>
    <xf numFmtId="49" fontId="3" fillId="3" borderId="4"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49" fontId="0" fillId="0" borderId="5" xfId="0" applyNumberFormat="1" applyFill="1" applyBorder="1" applyAlignment="1">
      <alignment horizontal="center"/>
    </xf>
    <xf numFmtId="0" fontId="0" fillId="0" borderId="1" xfId="0" applyFill="1" applyBorder="1" applyAlignment="1">
      <alignment vertical="top" wrapText="1"/>
    </xf>
    <xf numFmtId="0" fontId="0" fillId="0" borderId="1" xfId="0" applyFill="1" applyBorder="1"/>
    <xf numFmtId="164" fontId="0" fillId="0" borderId="1" xfId="0" applyNumberFormat="1" applyFill="1" applyBorder="1"/>
    <xf numFmtId="0" fontId="2" fillId="0" borderId="0" xfId="0" applyFont="1" applyFill="1"/>
    <xf numFmtId="0" fontId="0" fillId="0" borderId="0" xfId="0" applyFill="1"/>
    <xf numFmtId="164" fontId="0" fillId="0" borderId="0" xfId="0" applyNumberFormat="1" applyFill="1" applyAlignment="1">
      <alignment horizontal="right"/>
    </xf>
    <xf numFmtId="0" fontId="3" fillId="0" borderId="0" xfId="0" applyFont="1" applyFill="1" applyAlignment="1">
      <alignment wrapText="1"/>
    </xf>
    <xf numFmtId="164" fontId="3" fillId="0" borderId="0" xfId="0" applyNumberFormat="1" applyFont="1" applyFill="1" applyAlignment="1">
      <alignment wrapText="1"/>
    </xf>
    <xf numFmtId="0" fontId="0" fillId="0" borderId="1" xfId="0" applyFill="1" applyBorder="1" applyAlignment="1">
      <alignment wrapText="1"/>
    </xf>
    <xf numFmtId="165" fontId="0" fillId="0" borderId="1" xfId="0" applyNumberFormat="1" applyFill="1" applyBorder="1"/>
    <xf numFmtId="0" fontId="3" fillId="0" borderId="0" xfId="0" applyFont="1" applyFill="1"/>
    <xf numFmtId="3" fontId="3" fillId="0" borderId="0" xfId="0" applyNumberFormat="1" applyFont="1" applyFill="1"/>
    <xf numFmtId="164" fontId="3" fillId="0" borderId="0" xfId="0" applyNumberFormat="1" applyFont="1" applyFill="1"/>
    <xf numFmtId="164" fontId="0" fillId="0" borderId="0" xfId="0" applyNumberFormat="1" applyFill="1"/>
    <xf numFmtId="0" fontId="8" fillId="0" borderId="0" xfId="0" applyFont="1" applyFill="1"/>
    <xf numFmtId="49" fontId="0" fillId="0" borderId="0" xfId="0" applyNumberFormat="1" applyFill="1" applyAlignment="1">
      <alignment horizontal="center" vertical="center" wrapText="1"/>
    </xf>
    <xf numFmtId="49" fontId="0" fillId="0" borderId="0" xfId="0" applyNumberFormat="1" applyFill="1" applyAlignment="1">
      <alignment vertical="center" wrapText="1"/>
    </xf>
    <xf numFmtId="49" fontId="0" fillId="0" borderId="0" xfId="0" applyNumberFormat="1" applyFill="1" applyAlignment="1">
      <alignment horizontal="center" vertical="center"/>
    </xf>
    <xf numFmtId="0" fontId="5" fillId="0" borderId="1" xfId="0" applyFont="1" applyFill="1" applyBorder="1"/>
    <xf numFmtId="3" fontId="0" fillId="0" borderId="1" xfId="0" applyNumberFormat="1" applyFill="1" applyBorder="1"/>
    <xf numFmtId="3" fontId="0" fillId="0" borderId="6" xfId="0" applyNumberFormat="1" applyFill="1" applyBorder="1"/>
    <xf numFmtId="49" fontId="3" fillId="0" borderId="5" xfId="0" applyNumberFormat="1" applyFont="1" applyFill="1" applyBorder="1" applyAlignment="1">
      <alignment horizontal="center"/>
    </xf>
    <xf numFmtId="0" fontId="3" fillId="0" borderId="1" xfId="0" applyFont="1" applyFill="1" applyBorder="1" applyAlignment="1">
      <alignment vertical="top" wrapText="1"/>
    </xf>
    <xf numFmtId="0" fontId="3" fillId="0" borderId="1" xfId="0" applyFont="1" applyFill="1" applyBorder="1"/>
    <xf numFmtId="3" fontId="3" fillId="0" borderId="6" xfId="0" applyNumberFormat="1" applyFont="1" applyFill="1" applyBorder="1"/>
    <xf numFmtId="9" fontId="0" fillId="0" borderId="1" xfId="0" applyNumberFormat="1" applyFill="1" applyBorder="1"/>
    <xf numFmtId="49" fontId="3" fillId="0" borderId="7" xfId="0" applyNumberFormat="1" applyFont="1" applyFill="1" applyBorder="1" applyAlignment="1">
      <alignment horizontal="center"/>
    </xf>
    <xf numFmtId="0" fontId="3" fillId="0" borderId="8" xfId="0" applyFont="1" applyFill="1" applyBorder="1" applyAlignment="1">
      <alignment vertical="top" wrapText="1"/>
    </xf>
    <xf numFmtId="0" fontId="3" fillId="0" borderId="8" xfId="0" applyFont="1" applyFill="1" applyBorder="1"/>
    <xf numFmtId="3" fontId="3" fillId="0" borderId="9" xfId="0" applyNumberFormat="1" applyFont="1" applyFill="1" applyBorder="1"/>
    <xf numFmtId="164" fontId="0" fillId="0" borderId="6" xfId="0" applyNumberFormat="1" applyFill="1" applyBorder="1"/>
    <xf numFmtId="3" fontId="0" fillId="0" borderId="1" xfId="0" applyNumberFormat="1" applyFill="1" applyBorder="1" applyAlignment="1">
      <alignment horizontal="right"/>
    </xf>
    <xf numFmtId="0" fontId="0" fillId="0" borderId="1" xfId="0" applyFill="1" applyBorder="1" applyAlignment="1">
      <alignment horizontal="right"/>
    </xf>
    <xf numFmtId="3" fontId="0" fillId="0" borderId="6" xfId="1" applyNumberFormat="1" applyFont="1" applyFill="1" applyBorder="1" applyAlignment="1">
      <alignment horizontal="right"/>
    </xf>
    <xf numFmtId="0" fontId="0" fillId="0" borderId="0" xfId="0" applyFill="1" applyAlignment="1">
      <alignment vertical="top" wrapText="1"/>
    </xf>
    <xf numFmtId="0" fontId="0" fillId="0" borderId="0" xfId="0" applyFill="1" applyAlignment="1">
      <alignment wrapText="1"/>
    </xf>
    <xf numFmtId="0" fontId="5" fillId="0" borderId="1" xfId="0" applyFont="1" applyFill="1" applyBorder="1" applyAlignment="1">
      <alignment vertical="top" wrapText="1"/>
    </xf>
    <xf numFmtId="49" fontId="0" fillId="0" borderId="7" xfId="0" applyNumberFormat="1" applyFill="1" applyBorder="1" applyAlignment="1">
      <alignment horizontal="center"/>
    </xf>
    <xf numFmtId="41" fontId="0" fillId="0" borderId="6" xfId="1" applyFont="1" applyFill="1" applyBorder="1" applyAlignment="1">
      <alignment horizontal="right"/>
    </xf>
    <xf numFmtId="41" fontId="1" fillId="0" borderId="1" xfId="1" applyFont="1" applyFill="1" applyBorder="1"/>
    <xf numFmtId="41" fontId="5" fillId="0" borderId="1" xfId="1" applyFont="1" applyFill="1" applyBorder="1"/>
    <xf numFmtId="49" fontId="3" fillId="0" borderId="0" xfId="0" applyNumberFormat="1" applyFont="1" applyFill="1" applyAlignment="1">
      <alignment horizontal="center"/>
    </xf>
    <xf numFmtId="0" fontId="3" fillId="0" borderId="0" xfId="0" applyFont="1" applyFill="1" applyAlignment="1">
      <alignment vertical="top" wrapText="1"/>
    </xf>
    <xf numFmtId="0" fontId="3" fillId="0" borderId="10"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14" xfId="0" applyFont="1" applyFill="1" applyBorder="1" applyAlignment="1">
      <alignment horizontal="left" vertical="top" wrapText="1"/>
    </xf>
    <xf numFmtId="0" fontId="0" fillId="0" borderId="12" xfId="0" applyFill="1" applyBorder="1" applyAlignment="1">
      <alignment horizontal="left" vertical="top" wrapText="1"/>
    </xf>
    <xf numFmtId="0" fontId="0" fillId="0" borderId="17" xfId="0" applyFill="1" applyBorder="1" applyAlignment="1">
      <alignment horizontal="left" vertical="top" wrapText="1"/>
    </xf>
    <xf numFmtId="0" fontId="0" fillId="0" borderId="18" xfId="0" applyFill="1" applyBorder="1" applyAlignment="1">
      <alignment horizontal="left" vertical="top" wrapText="1"/>
    </xf>
    <xf numFmtId="41" fontId="0" fillId="0" borderId="9" xfId="0" applyNumberFormat="1" applyFill="1" applyBorder="1"/>
    <xf numFmtId="0" fontId="3" fillId="0" borderId="2" xfId="0" applyFont="1" applyFill="1" applyBorder="1" applyAlignment="1">
      <alignment vertical="top" wrapText="1"/>
    </xf>
    <xf numFmtId="0" fontId="0" fillId="0" borderId="3" xfId="0" applyFill="1" applyBorder="1"/>
    <xf numFmtId="0" fontId="3" fillId="0" borderId="7" xfId="0" applyFont="1" applyFill="1" applyBorder="1" applyAlignment="1">
      <alignment vertical="top" wrapText="1"/>
    </xf>
    <xf numFmtId="0" fontId="0" fillId="0" borderId="8" xfId="0" applyFill="1" applyBorder="1"/>
    <xf numFmtId="0" fontId="0" fillId="0" borderId="1" xfId="0" applyFill="1" applyBorder="1" applyAlignment="1"/>
    <xf numFmtId="166" fontId="5" fillId="0" borderId="1" xfId="2" applyNumberFormat="1" applyFont="1" applyFill="1" applyBorder="1" applyAlignment="1"/>
    <xf numFmtId="166" fontId="0" fillId="0" borderId="1" xfId="2" applyNumberFormat="1" applyFont="1" applyFill="1" applyBorder="1" applyAlignment="1"/>
    <xf numFmtId="166" fontId="0" fillId="0" borderId="6" xfId="2" applyNumberFormat="1" applyFont="1" applyFill="1" applyBorder="1" applyAlignment="1"/>
  </cellXfs>
  <cellStyles count="3">
    <cellStyle name="Komma" xfId="2" builtinId="3"/>
    <cellStyle name="Normal" xfId="0" builtinId="0"/>
    <cellStyle name="Tusenskille [0]" xfId="1"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0852B-C235-406D-A71B-A45DCCA36E05}">
  <dimension ref="A1:W139"/>
  <sheetViews>
    <sheetView tabSelected="1" topLeftCell="A100" zoomScale="115" zoomScaleNormal="115" workbookViewId="0">
      <selection activeCell="B77" sqref="B77"/>
    </sheetView>
  </sheetViews>
  <sheetFormatPr baseColWidth="10" defaultColWidth="9.140625" defaultRowHeight="15" x14ac:dyDescent="0.25"/>
  <cols>
    <col min="1" max="1" width="7.85546875" customWidth="1"/>
    <col min="2" max="2" width="90.85546875" style="15" customWidth="1"/>
    <col min="5" max="5" width="10.28515625" bestFit="1" customWidth="1"/>
    <col min="6" max="6" width="11.7109375" customWidth="1"/>
    <col min="7" max="7" width="20" customWidth="1"/>
    <col min="9" max="9" width="11.42578125" customWidth="1"/>
    <col min="10" max="10" width="38.85546875" customWidth="1"/>
    <col min="11" max="11" width="12.5703125" style="13" customWidth="1"/>
  </cols>
  <sheetData>
    <row r="1" spans="1:23" ht="18.75" x14ac:dyDescent="0.3">
      <c r="A1" s="1" t="s">
        <v>18</v>
      </c>
    </row>
    <row r="2" spans="1:23" ht="15.75" thickBot="1" x14ac:dyDescent="0.3">
      <c r="A2" s="2"/>
      <c r="B2" s="34"/>
      <c r="E2" s="4"/>
      <c r="F2" s="3"/>
      <c r="K2" s="28"/>
    </row>
    <row r="3" spans="1:23" ht="18.75" x14ac:dyDescent="0.25">
      <c r="A3" s="50" t="s">
        <v>55</v>
      </c>
      <c r="B3" s="51"/>
      <c r="C3" s="51"/>
      <c r="D3" s="51"/>
      <c r="E3" s="51"/>
      <c r="F3" s="52"/>
      <c r="K3" s="28"/>
    </row>
    <row r="4" spans="1:23" x14ac:dyDescent="0.25">
      <c r="A4" s="43" t="s">
        <v>23</v>
      </c>
      <c r="B4" s="44" t="s">
        <v>56</v>
      </c>
      <c r="C4" s="45" t="s">
        <v>2</v>
      </c>
      <c r="D4" s="45" t="s">
        <v>3</v>
      </c>
      <c r="E4" s="45" t="s">
        <v>4</v>
      </c>
      <c r="F4" s="46" t="s">
        <v>5</v>
      </c>
      <c r="G4" s="5"/>
      <c r="I4" s="11"/>
      <c r="J4" s="11"/>
      <c r="K4" s="29"/>
    </row>
    <row r="5" spans="1:23" ht="45" x14ac:dyDescent="0.25">
      <c r="A5" s="55" t="s">
        <v>6</v>
      </c>
      <c r="B5" s="56" t="s">
        <v>112</v>
      </c>
      <c r="C5" s="57" t="s">
        <v>7</v>
      </c>
      <c r="D5" s="58">
        <v>936</v>
      </c>
      <c r="E5" s="22"/>
      <c r="F5" s="21">
        <f t="shared" ref="F5" si="0">D5*E5</f>
        <v>0</v>
      </c>
      <c r="G5" s="59"/>
      <c r="H5" s="60"/>
      <c r="I5" s="60"/>
      <c r="J5" s="60"/>
      <c r="K5" s="61"/>
      <c r="L5" s="60"/>
      <c r="M5" s="60"/>
      <c r="N5" s="60"/>
      <c r="O5" s="60"/>
      <c r="P5" s="60"/>
      <c r="Q5" s="60"/>
      <c r="R5" s="60"/>
      <c r="S5" s="60"/>
      <c r="T5" s="60"/>
      <c r="U5" s="60"/>
      <c r="V5" s="60"/>
      <c r="W5" s="60"/>
    </row>
    <row r="6" spans="1:23" x14ac:dyDescent="0.25">
      <c r="A6" s="55" t="s">
        <v>14</v>
      </c>
      <c r="B6" s="56" t="s">
        <v>113</v>
      </c>
      <c r="C6" s="57" t="s">
        <v>7</v>
      </c>
      <c r="D6" s="58">
        <v>936</v>
      </c>
      <c r="E6" s="22"/>
      <c r="F6" s="21">
        <f t="shared" ref="F6:F8" si="1">D6*E6</f>
        <v>0</v>
      </c>
      <c r="G6" s="59"/>
      <c r="H6" s="60"/>
      <c r="I6" s="60"/>
      <c r="J6" s="60"/>
      <c r="K6" s="61"/>
      <c r="L6" s="60"/>
      <c r="M6" s="60"/>
      <c r="N6" s="60"/>
      <c r="O6" s="60"/>
      <c r="P6" s="60"/>
      <c r="Q6" s="60"/>
      <c r="R6" s="60"/>
      <c r="S6" s="60"/>
      <c r="T6" s="60"/>
      <c r="U6" s="60"/>
      <c r="V6" s="60"/>
      <c r="W6" s="60"/>
    </row>
    <row r="7" spans="1:23" ht="30" x14ac:dyDescent="0.25">
      <c r="A7" s="55" t="s">
        <v>16</v>
      </c>
      <c r="B7" s="56" t="s">
        <v>114</v>
      </c>
      <c r="C7" s="57" t="s">
        <v>7</v>
      </c>
      <c r="D7" s="58">
        <v>936</v>
      </c>
      <c r="E7" s="22"/>
      <c r="F7" s="21">
        <f t="shared" si="1"/>
        <v>0</v>
      </c>
      <c r="G7" s="59"/>
      <c r="H7" s="60"/>
      <c r="I7" s="60"/>
      <c r="J7" s="60"/>
      <c r="K7" s="61"/>
      <c r="L7" s="60"/>
      <c r="M7" s="60"/>
      <c r="N7" s="60"/>
      <c r="O7" s="60"/>
      <c r="P7" s="60"/>
      <c r="Q7" s="60"/>
      <c r="R7" s="60"/>
      <c r="S7" s="60"/>
      <c r="T7" s="60"/>
      <c r="U7" s="60"/>
      <c r="V7" s="60"/>
      <c r="W7" s="60"/>
    </row>
    <row r="8" spans="1:23" x14ac:dyDescent="0.25">
      <c r="A8" s="55" t="s">
        <v>9</v>
      </c>
      <c r="B8" s="56" t="s">
        <v>115</v>
      </c>
      <c r="C8" s="57" t="s">
        <v>7</v>
      </c>
      <c r="D8" s="58">
        <v>936</v>
      </c>
      <c r="E8" s="22"/>
      <c r="F8" s="21">
        <f t="shared" si="1"/>
        <v>0</v>
      </c>
      <c r="G8" s="59"/>
      <c r="H8" s="60"/>
      <c r="I8" s="62"/>
      <c r="J8" s="62"/>
      <c r="K8" s="63"/>
      <c r="L8" s="60"/>
      <c r="M8" s="60"/>
      <c r="N8" s="60"/>
      <c r="O8" s="60"/>
      <c r="P8" s="60"/>
      <c r="Q8" s="60"/>
      <c r="R8" s="60"/>
      <c r="S8" s="60"/>
      <c r="T8" s="60"/>
      <c r="U8" s="60"/>
      <c r="V8" s="60"/>
      <c r="W8" s="60"/>
    </row>
    <row r="9" spans="1:23" ht="30" x14ac:dyDescent="0.25">
      <c r="A9" s="55" t="s">
        <v>12</v>
      </c>
      <c r="B9" s="56" t="s">
        <v>38</v>
      </c>
      <c r="C9" s="64" t="s">
        <v>33</v>
      </c>
      <c r="D9" s="65">
        <v>93.6</v>
      </c>
      <c r="E9" s="22"/>
      <c r="F9" s="21">
        <f t="shared" ref="F9:F17" si="2">D9*E9</f>
        <v>0</v>
      </c>
      <c r="G9" s="59"/>
      <c r="H9" s="60"/>
      <c r="I9" s="66"/>
      <c r="J9" s="67"/>
      <c r="K9" s="68"/>
      <c r="L9" s="60"/>
      <c r="M9" s="60"/>
      <c r="N9" s="60"/>
      <c r="O9" s="60"/>
      <c r="P9" s="60"/>
      <c r="Q9" s="60"/>
      <c r="R9" s="60"/>
      <c r="S9" s="60"/>
      <c r="T9" s="60"/>
      <c r="U9" s="60"/>
      <c r="V9" s="60"/>
      <c r="W9" s="60"/>
    </row>
    <row r="10" spans="1:23" x14ac:dyDescent="0.25">
      <c r="A10" s="55" t="s">
        <v>19</v>
      </c>
      <c r="B10" s="56" t="s">
        <v>30</v>
      </c>
      <c r="C10" s="57" t="s">
        <v>7</v>
      </c>
      <c r="D10" s="58">
        <v>936</v>
      </c>
      <c r="E10" s="22"/>
      <c r="F10" s="21">
        <f>D10*E10</f>
        <v>0</v>
      </c>
      <c r="G10" s="59"/>
      <c r="H10" s="60"/>
      <c r="I10" s="66"/>
      <c r="J10" s="60"/>
      <c r="K10" s="68"/>
      <c r="L10" s="60"/>
      <c r="M10" s="60"/>
      <c r="N10" s="60"/>
      <c r="O10" s="60"/>
      <c r="P10" s="60"/>
      <c r="Q10" s="60"/>
      <c r="R10" s="60"/>
      <c r="S10" s="60"/>
      <c r="T10" s="60"/>
      <c r="U10" s="60"/>
      <c r="V10" s="60"/>
      <c r="W10" s="60"/>
    </row>
    <row r="11" spans="1:23" ht="45" x14ac:dyDescent="0.25">
      <c r="A11" s="55" t="s">
        <v>17</v>
      </c>
      <c r="B11" s="56" t="s">
        <v>116</v>
      </c>
      <c r="C11" s="57" t="s">
        <v>7</v>
      </c>
      <c r="D11" s="58">
        <v>343</v>
      </c>
      <c r="E11" s="22"/>
      <c r="F11" s="21">
        <f t="shared" ref="F11:F16" si="3">D11*E11</f>
        <v>0</v>
      </c>
      <c r="G11" s="60"/>
      <c r="H11" s="60"/>
      <c r="I11" s="60"/>
      <c r="J11" s="60"/>
      <c r="K11" s="69"/>
      <c r="L11" s="60"/>
      <c r="M11" s="60"/>
      <c r="N11" s="60"/>
      <c r="O11" s="60"/>
      <c r="P11" s="60"/>
      <c r="Q11" s="60"/>
      <c r="R11" s="60"/>
      <c r="S11" s="60"/>
      <c r="T11" s="60"/>
      <c r="U11" s="60"/>
      <c r="V11" s="60"/>
      <c r="W11" s="60"/>
    </row>
    <row r="12" spans="1:23" x14ac:dyDescent="0.25">
      <c r="A12" s="55" t="s">
        <v>20</v>
      </c>
      <c r="B12" s="56" t="s">
        <v>117</v>
      </c>
      <c r="C12" s="57" t="s">
        <v>7</v>
      </c>
      <c r="D12" s="58">
        <v>343</v>
      </c>
      <c r="E12" s="22"/>
      <c r="F12" s="21">
        <f t="shared" si="3"/>
        <v>0</v>
      </c>
      <c r="G12" s="70"/>
      <c r="H12" s="60"/>
      <c r="I12" s="60"/>
      <c r="J12" s="60"/>
      <c r="K12" s="69"/>
      <c r="L12" s="60"/>
      <c r="M12" s="60"/>
      <c r="N12" s="60"/>
      <c r="O12" s="60"/>
      <c r="P12" s="60"/>
      <c r="Q12" s="60"/>
      <c r="R12" s="60"/>
      <c r="S12" s="60"/>
      <c r="T12" s="60"/>
      <c r="U12" s="60"/>
      <c r="V12" s="60"/>
      <c r="W12" s="60"/>
    </row>
    <row r="13" spans="1:23" x14ac:dyDescent="0.25">
      <c r="A13" s="55" t="s">
        <v>29</v>
      </c>
      <c r="B13" s="56" t="s">
        <v>118</v>
      </c>
      <c r="C13" s="57" t="s">
        <v>7</v>
      </c>
      <c r="D13" s="58">
        <v>343</v>
      </c>
      <c r="E13" s="22"/>
      <c r="F13" s="21">
        <f t="shared" si="3"/>
        <v>0</v>
      </c>
      <c r="G13" s="70"/>
      <c r="H13" s="60"/>
      <c r="I13" s="71"/>
      <c r="J13" s="60"/>
      <c r="K13" s="60"/>
      <c r="L13" s="60"/>
      <c r="M13" s="60"/>
      <c r="N13" s="60"/>
      <c r="O13" s="60"/>
      <c r="P13" s="60"/>
      <c r="Q13" s="60"/>
      <c r="R13" s="60"/>
      <c r="S13" s="60"/>
      <c r="T13" s="60"/>
      <c r="U13" s="60"/>
      <c r="V13" s="60"/>
      <c r="W13" s="60"/>
    </row>
    <row r="14" spans="1:23" ht="30" x14ac:dyDescent="0.25">
      <c r="A14" s="55" t="s">
        <v>31</v>
      </c>
      <c r="B14" s="56" t="s">
        <v>119</v>
      </c>
      <c r="C14" s="57" t="s">
        <v>7</v>
      </c>
      <c r="D14" s="58">
        <v>343</v>
      </c>
      <c r="E14" s="22"/>
      <c r="F14" s="21">
        <f t="shared" si="3"/>
        <v>0</v>
      </c>
      <c r="G14" s="70"/>
      <c r="H14" s="60"/>
      <c r="I14" s="60"/>
      <c r="J14" s="60"/>
      <c r="K14" s="69"/>
      <c r="L14" s="69"/>
      <c r="M14" s="60"/>
      <c r="N14" s="60"/>
      <c r="O14" s="60"/>
      <c r="P14" s="60"/>
      <c r="Q14" s="60"/>
      <c r="R14" s="60"/>
      <c r="S14" s="60"/>
      <c r="T14" s="60"/>
      <c r="U14" s="60"/>
      <c r="V14" s="60"/>
      <c r="W14" s="60"/>
    </row>
    <row r="15" spans="1:23" ht="30" x14ac:dyDescent="0.25">
      <c r="A15" s="55" t="s">
        <v>32</v>
      </c>
      <c r="B15" s="56" t="s">
        <v>34</v>
      </c>
      <c r="C15" s="57" t="s">
        <v>8</v>
      </c>
      <c r="D15" s="58">
        <v>108</v>
      </c>
      <c r="E15" s="22"/>
      <c r="F15" s="21">
        <f t="shared" si="3"/>
        <v>0</v>
      </c>
      <c r="G15" s="70"/>
      <c r="H15" s="60"/>
      <c r="I15" s="71"/>
      <c r="J15" s="60"/>
      <c r="K15" s="60"/>
      <c r="L15" s="60"/>
      <c r="M15" s="60"/>
      <c r="N15" s="60"/>
      <c r="O15" s="60"/>
      <c r="P15" s="60"/>
      <c r="Q15" s="60"/>
      <c r="R15" s="60"/>
      <c r="S15" s="60"/>
      <c r="T15" s="60"/>
      <c r="U15" s="60"/>
      <c r="V15" s="60"/>
      <c r="W15" s="60"/>
    </row>
    <row r="16" spans="1:23" ht="30" x14ac:dyDescent="0.25">
      <c r="A16" s="55" t="s">
        <v>35</v>
      </c>
      <c r="B16" s="56" t="s">
        <v>47</v>
      </c>
      <c r="C16" s="57" t="s">
        <v>8</v>
      </c>
      <c r="D16" s="58">
        <v>36</v>
      </c>
      <c r="E16" s="22"/>
      <c r="F16" s="21">
        <f t="shared" si="3"/>
        <v>0</v>
      </c>
      <c r="G16" s="60"/>
      <c r="H16" s="60"/>
      <c r="I16" s="72"/>
      <c r="J16" s="60"/>
      <c r="K16" s="69"/>
      <c r="L16" s="60"/>
      <c r="M16" s="60"/>
      <c r="N16" s="60"/>
      <c r="O16" s="60"/>
      <c r="P16" s="60"/>
      <c r="Q16" s="60"/>
      <c r="R16" s="60"/>
      <c r="S16" s="60"/>
      <c r="T16" s="60"/>
      <c r="U16" s="60"/>
      <c r="V16" s="60"/>
      <c r="W16" s="60"/>
    </row>
    <row r="17" spans="1:23" ht="30" x14ac:dyDescent="0.25">
      <c r="A17" s="55" t="s">
        <v>37</v>
      </c>
      <c r="B17" s="56" t="s">
        <v>48</v>
      </c>
      <c r="C17" s="57" t="s">
        <v>13</v>
      </c>
      <c r="D17" s="58">
        <v>2</v>
      </c>
      <c r="E17" s="22"/>
      <c r="F17" s="21">
        <f t="shared" si="2"/>
        <v>0</v>
      </c>
      <c r="G17" s="60"/>
      <c r="H17" s="60"/>
      <c r="I17" s="73"/>
      <c r="J17" s="60"/>
      <c r="K17" s="69"/>
      <c r="L17" s="69"/>
      <c r="M17" s="60"/>
      <c r="N17" s="60"/>
      <c r="O17" s="60"/>
      <c r="P17" s="60"/>
      <c r="Q17" s="60"/>
      <c r="R17" s="60"/>
      <c r="S17" s="60"/>
      <c r="T17" s="60"/>
      <c r="U17" s="60"/>
      <c r="V17" s="60"/>
      <c r="W17" s="60"/>
    </row>
    <row r="18" spans="1:23" ht="30" x14ac:dyDescent="0.25">
      <c r="A18" s="55" t="s">
        <v>39</v>
      </c>
      <c r="B18" s="56" t="s">
        <v>58</v>
      </c>
      <c r="C18" s="57" t="s">
        <v>13</v>
      </c>
      <c r="D18" s="57">
        <v>4</v>
      </c>
      <c r="E18" s="23"/>
      <c r="F18" s="21">
        <f>D18*E18</f>
        <v>0</v>
      </c>
      <c r="G18" s="60"/>
      <c r="H18" s="60"/>
      <c r="I18" s="60"/>
      <c r="J18" s="60"/>
      <c r="K18" s="69"/>
      <c r="L18" s="60"/>
      <c r="M18" s="60"/>
      <c r="N18" s="60"/>
      <c r="O18" s="60"/>
      <c r="P18" s="60"/>
      <c r="Q18" s="60"/>
      <c r="R18" s="60"/>
      <c r="S18" s="60"/>
      <c r="T18" s="60"/>
      <c r="U18" s="60"/>
      <c r="V18" s="60"/>
      <c r="W18" s="60"/>
    </row>
    <row r="19" spans="1:23" ht="60" x14ac:dyDescent="0.25">
      <c r="A19" s="55" t="s">
        <v>40</v>
      </c>
      <c r="B19" s="56" t="s">
        <v>50</v>
      </c>
      <c r="C19" s="57" t="s">
        <v>8</v>
      </c>
      <c r="D19" s="57">
        <v>67</v>
      </c>
      <c r="E19" s="23"/>
      <c r="F19" s="21">
        <f>D19*E19</f>
        <v>0</v>
      </c>
      <c r="G19" s="60"/>
      <c r="H19" s="60"/>
      <c r="I19" s="60"/>
      <c r="J19" s="60"/>
      <c r="K19" s="69"/>
      <c r="L19" s="60"/>
      <c r="M19" s="60"/>
      <c r="N19" s="60"/>
      <c r="O19" s="60"/>
      <c r="P19" s="60"/>
      <c r="Q19" s="60"/>
      <c r="R19" s="60"/>
      <c r="S19" s="60"/>
      <c r="T19" s="60"/>
      <c r="U19" s="60"/>
      <c r="V19" s="60"/>
      <c r="W19" s="60"/>
    </row>
    <row r="20" spans="1:23" ht="30" x14ac:dyDescent="0.25">
      <c r="A20" s="55" t="s">
        <v>41</v>
      </c>
      <c r="B20" s="56" t="s">
        <v>44</v>
      </c>
      <c r="C20" s="57" t="s">
        <v>8</v>
      </c>
      <c r="D20" s="57">
        <v>11.6</v>
      </c>
      <c r="E20" s="23"/>
      <c r="F20" s="21">
        <f>D20*E20</f>
        <v>0</v>
      </c>
      <c r="G20" s="59"/>
      <c r="H20" s="60"/>
      <c r="I20" s="60"/>
      <c r="J20" s="60"/>
      <c r="K20" s="69"/>
      <c r="L20" s="60"/>
      <c r="M20" s="60"/>
      <c r="N20" s="60"/>
      <c r="O20" s="60"/>
      <c r="P20" s="60"/>
      <c r="Q20" s="60"/>
      <c r="R20" s="60"/>
      <c r="S20" s="60"/>
      <c r="T20" s="60"/>
      <c r="U20" s="60"/>
      <c r="V20" s="60"/>
      <c r="W20" s="60"/>
    </row>
    <row r="21" spans="1:23" ht="45" x14ac:dyDescent="0.25">
      <c r="A21" s="55" t="s">
        <v>42</v>
      </c>
      <c r="B21" s="56" t="s">
        <v>120</v>
      </c>
      <c r="C21" s="57" t="s">
        <v>13</v>
      </c>
      <c r="D21" s="74">
        <v>1</v>
      </c>
      <c r="E21" s="75"/>
      <c r="F21" s="7">
        <f t="shared" ref="F21" si="4">D21*E21</f>
        <v>0</v>
      </c>
      <c r="G21" s="59"/>
      <c r="H21" s="60"/>
      <c r="I21" s="60"/>
      <c r="J21" s="60"/>
      <c r="K21" s="69"/>
      <c r="L21" s="60"/>
      <c r="M21" s="60"/>
      <c r="N21" s="60"/>
      <c r="O21" s="60"/>
      <c r="P21" s="60"/>
      <c r="Q21" s="60"/>
      <c r="R21" s="60"/>
      <c r="S21" s="60"/>
      <c r="T21" s="60"/>
      <c r="U21" s="60"/>
      <c r="V21" s="60"/>
      <c r="W21" s="60"/>
    </row>
    <row r="22" spans="1:23" x14ac:dyDescent="0.25">
      <c r="A22" s="55" t="s">
        <v>45</v>
      </c>
      <c r="B22" s="56" t="s">
        <v>51</v>
      </c>
      <c r="C22" s="57" t="s">
        <v>7</v>
      </c>
      <c r="D22" s="58">
        <v>135</v>
      </c>
      <c r="E22" s="22"/>
      <c r="F22" s="21">
        <f>D22*E22</f>
        <v>0</v>
      </c>
      <c r="G22" s="59"/>
      <c r="H22" s="60"/>
      <c r="I22" s="60"/>
      <c r="J22" s="60"/>
      <c r="K22" s="69"/>
      <c r="L22" s="60"/>
      <c r="M22" s="60"/>
      <c r="N22" s="60"/>
      <c r="O22" s="60"/>
      <c r="P22" s="60"/>
      <c r="Q22" s="60"/>
      <c r="R22" s="60"/>
      <c r="S22" s="60"/>
      <c r="T22" s="60"/>
      <c r="U22" s="60"/>
      <c r="V22" s="60"/>
      <c r="W22" s="60"/>
    </row>
    <row r="23" spans="1:23" ht="30" x14ac:dyDescent="0.25">
      <c r="A23" s="55" t="s">
        <v>46</v>
      </c>
      <c r="B23" s="56" t="s">
        <v>57</v>
      </c>
      <c r="C23" s="57" t="s">
        <v>8</v>
      </c>
      <c r="D23" s="57">
        <v>33</v>
      </c>
      <c r="E23" s="57"/>
      <c r="F23" s="76">
        <f>D23*E23</f>
        <v>0</v>
      </c>
      <c r="G23" s="60"/>
      <c r="H23" s="60"/>
      <c r="I23" s="60"/>
      <c r="J23" s="60"/>
      <c r="K23" s="69"/>
      <c r="L23" s="60"/>
      <c r="M23" s="60"/>
      <c r="N23" s="60"/>
      <c r="O23" s="60"/>
      <c r="P23" s="60"/>
      <c r="Q23" s="60"/>
      <c r="R23" s="60"/>
      <c r="S23" s="60"/>
      <c r="T23" s="60"/>
      <c r="U23" s="60"/>
      <c r="V23" s="60"/>
      <c r="W23" s="60"/>
    </row>
    <row r="24" spans="1:23" x14ac:dyDescent="0.25">
      <c r="A24" s="77"/>
      <c r="B24" s="78" t="s">
        <v>10</v>
      </c>
      <c r="C24" s="79"/>
      <c r="D24" s="79"/>
      <c r="E24" s="79"/>
      <c r="F24" s="80">
        <f>SUM(F5:F22)</f>
        <v>0</v>
      </c>
      <c r="G24" s="60"/>
      <c r="H24" s="60"/>
      <c r="I24" s="60"/>
      <c r="J24" s="60"/>
      <c r="K24" s="69"/>
      <c r="L24" s="60"/>
      <c r="M24" s="60"/>
      <c r="N24" s="60"/>
      <c r="O24" s="60"/>
      <c r="P24" s="60"/>
      <c r="Q24" s="60"/>
      <c r="R24" s="60"/>
      <c r="S24" s="60"/>
      <c r="T24" s="60"/>
      <c r="U24" s="60"/>
      <c r="V24" s="60"/>
      <c r="W24" s="60"/>
    </row>
    <row r="25" spans="1:23" ht="30" x14ac:dyDescent="0.25">
      <c r="A25" s="55" t="s">
        <v>176</v>
      </c>
      <c r="B25" s="56" t="s">
        <v>182</v>
      </c>
      <c r="C25" s="57" t="s">
        <v>1</v>
      </c>
      <c r="D25" s="57">
        <v>1</v>
      </c>
      <c r="E25" s="57"/>
      <c r="F25" s="76">
        <f>D25*E25</f>
        <v>0</v>
      </c>
      <c r="G25" s="60"/>
      <c r="H25" s="60"/>
      <c r="I25" s="60"/>
      <c r="J25" s="60"/>
      <c r="K25" s="69"/>
      <c r="L25" s="60"/>
      <c r="M25" s="60"/>
      <c r="N25" s="60"/>
      <c r="O25" s="60"/>
      <c r="P25" s="60"/>
      <c r="Q25" s="60"/>
      <c r="R25" s="60"/>
      <c r="S25" s="60"/>
      <c r="T25" s="60"/>
      <c r="U25" s="60"/>
      <c r="V25" s="60"/>
      <c r="W25" s="60"/>
    </row>
    <row r="26" spans="1:23" x14ac:dyDescent="0.25">
      <c r="A26" s="55"/>
      <c r="B26" s="78" t="s">
        <v>66</v>
      </c>
      <c r="C26" s="57"/>
      <c r="D26" s="57"/>
      <c r="E26" s="57"/>
      <c r="F26" s="80">
        <f>F24+F25</f>
        <v>0</v>
      </c>
      <c r="G26" s="60"/>
      <c r="H26" s="60"/>
      <c r="I26" s="60"/>
      <c r="J26" s="60"/>
      <c r="K26" s="69"/>
      <c r="L26" s="60"/>
      <c r="M26" s="60"/>
      <c r="N26" s="60"/>
      <c r="O26" s="60"/>
      <c r="P26" s="60"/>
      <c r="Q26" s="60"/>
      <c r="R26" s="60"/>
      <c r="S26" s="60"/>
      <c r="T26" s="60"/>
      <c r="U26" s="60"/>
      <c r="V26" s="60"/>
      <c r="W26" s="60"/>
    </row>
    <row r="27" spans="1:23" x14ac:dyDescent="0.25">
      <c r="A27" s="55"/>
      <c r="B27" s="56" t="s">
        <v>67</v>
      </c>
      <c r="C27" s="57"/>
      <c r="D27" s="57"/>
      <c r="E27" s="81"/>
      <c r="F27" s="76">
        <f>F26*25%</f>
        <v>0</v>
      </c>
      <c r="G27" s="60"/>
      <c r="H27" s="60"/>
      <c r="I27" s="60"/>
      <c r="J27" s="60"/>
      <c r="K27" s="69"/>
      <c r="L27" s="60"/>
      <c r="M27" s="60"/>
      <c r="N27" s="60"/>
      <c r="O27" s="60"/>
      <c r="P27" s="60"/>
      <c r="Q27" s="60"/>
      <c r="R27" s="60"/>
      <c r="S27" s="60"/>
      <c r="T27" s="60"/>
      <c r="U27" s="60"/>
      <c r="V27" s="60"/>
      <c r="W27" s="60"/>
    </row>
    <row r="28" spans="1:23" ht="15.75" thickBot="1" x14ac:dyDescent="0.3">
      <c r="A28" s="82"/>
      <c r="B28" s="83" t="s">
        <v>11</v>
      </c>
      <c r="C28" s="84"/>
      <c r="D28" s="84"/>
      <c r="E28" s="84" t="s">
        <v>5</v>
      </c>
      <c r="F28" s="85">
        <f>SUM(F26:F27)</f>
        <v>0</v>
      </c>
      <c r="G28" s="59"/>
      <c r="H28" s="60"/>
      <c r="I28" s="60"/>
      <c r="J28" s="60"/>
      <c r="K28" s="69"/>
      <c r="L28" s="60"/>
      <c r="M28" s="60"/>
      <c r="N28" s="60"/>
      <c r="O28" s="60"/>
      <c r="P28" s="60"/>
      <c r="Q28" s="60"/>
      <c r="R28" s="60"/>
      <c r="S28" s="60"/>
      <c r="T28" s="60"/>
      <c r="U28" s="60"/>
      <c r="V28" s="60"/>
      <c r="W28" s="60"/>
    </row>
    <row r="29" spans="1:23" x14ac:dyDescent="0.25">
      <c r="A29" s="9"/>
      <c r="B29" s="34"/>
      <c r="C29" s="11"/>
      <c r="D29" s="11"/>
      <c r="E29" s="11"/>
      <c r="F29" s="12"/>
    </row>
    <row r="30" spans="1:23" ht="15.75" thickBot="1" x14ac:dyDescent="0.3">
      <c r="A30" s="17"/>
      <c r="D30" s="18"/>
      <c r="E30" s="19"/>
      <c r="F30" s="20"/>
    </row>
    <row r="31" spans="1:23" ht="18.75" x14ac:dyDescent="0.25">
      <c r="A31" s="47" t="s">
        <v>162</v>
      </c>
      <c r="B31" s="53"/>
      <c r="C31" s="53"/>
      <c r="D31" s="53"/>
      <c r="E31" s="53"/>
      <c r="F31" s="54"/>
    </row>
    <row r="32" spans="1:23" x14ac:dyDescent="0.25">
      <c r="A32" s="35" t="s">
        <v>68</v>
      </c>
      <c r="B32" s="36" t="s">
        <v>163</v>
      </c>
      <c r="C32" s="37" t="s">
        <v>2</v>
      </c>
      <c r="D32" s="37" t="s">
        <v>3</v>
      </c>
      <c r="E32" s="37" t="s">
        <v>4</v>
      </c>
      <c r="F32" s="38" t="s">
        <v>5</v>
      </c>
    </row>
    <row r="33" spans="1:16" ht="45" x14ac:dyDescent="0.25">
      <c r="A33" s="55" t="s">
        <v>69</v>
      </c>
      <c r="B33" s="56" t="s">
        <v>60</v>
      </c>
      <c r="C33" s="57" t="s">
        <v>7</v>
      </c>
      <c r="D33" s="57">
        <v>55</v>
      </c>
      <c r="E33" s="57"/>
      <c r="F33" s="76">
        <f t="shared" ref="F33" si="5">D33*E33</f>
        <v>0</v>
      </c>
      <c r="G33" s="60"/>
      <c r="H33" s="60"/>
      <c r="I33" s="60"/>
      <c r="J33" s="60"/>
      <c r="K33" s="69"/>
      <c r="L33" s="60"/>
      <c r="M33" s="60"/>
      <c r="N33" s="60"/>
      <c r="O33" s="60"/>
      <c r="P33" s="60"/>
    </row>
    <row r="34" spans="1:16" ht="30" x14ac:dyDescent="0.25">
      <c r="A34" s="55" t="s">
        <v>70</v>
      </c>
      <c r="B34" s="56" t="s">
        <v>122</v>
      </c>
      <c r="C34" s="57" t="s">
        <v>8</v>
      </c>
      <c r="D34" s="57">
        <v>29</v>
      </c>
      <c r="E34" s="57"/>
      <c r="F34" s="76">
        <f>D34*E34</f>
        <v>0</v>
      </c>
      <c r="G34" s="60"/>
      <c r="H34" s="60"/>
      <c r="I34" s="60"/>
      <c r="J34" s="60"/>
      <c r="K34" s="69"/>
      <c r="L34" s="60"/>
      <c r="M34" s="60"/>
      <c r="N34" s="60"/>
      <c r="O34" s="60"/>
      <c r="P34" s="60"/>
    </row>
    <row r="35" spans="1:16" x14ac:dyDescent="0.25">
      <c r="A35" s="55" t="s">
        <v>71</v>
      </c>
      <c r="B35" s="56" t="s">
        <v>21</v>
      </c>
      <c r="C35" s="57" t="s">
        <v>7</v>
      </c>
      <c r="D35" s="57">
        <v>55</v>
      </c>
      <c r="E35" s="57"/>
      <c r="F35" s="76">
        <f t="shared" ref="F35:F36" si="6">D35*E35</f>
        <v>0</v>
      </c>
      <c r="G35" s="60"/>
      <c r="H35" s="60"/>
      <c r="I35" s="60"/>
      <c r="J35" s="60"/>
      <c r="K35" s="69"/>
      <c r="L35" s="60"/>
      <c r="M35" s="60"/>
      <c r="N35" s="60"/>
      <c r="O35" s="60"/>
      <c r="P35" s="60"/>
    </row>
    <row r="36" spans="1:16" ht="45" x14ac:dyDescent="0.25">
      <c r="A36" s="55" t="s">
        <v>72</v>
      </c>
      <c r="B36" s="56" t="s">
        <v>155</v>
      </c>
      <c r="C36" s="57" t="s">
        <v>1</v>
      </c>
      <c r="D36" s="57">
        <v>1</v>
      </c>
      <c r="E36" s="75"/>
      <c r="F36" s="76">
        <f t="shared" si="6"/>
        <v>0</v>
      </c>
      <c r="G36" s="59"/>
      <c r="H36" s="60"/>
      <c r="I36" s="60"/>
      <c r="J36" s="60"/>
      <c r="K36" s="69"/>
      <c r="L36" s="60"/>
      <c r="M36" s="60"/>
      <c r="N36" s="60"/>
      <c r="O36" s="60"/>
      <c r="P36" s="60"/>
    </row>
    <row r="37" spans="1:16" x14ac:dyDescent="0.25">
      <c r="A37" s="55" t="s">
        <v>73</v>
      </c>
      <c r="B37" s="56" t="s">
        <v>36</v>
      </c>
      <c r="C37" s="57" t="s">
        <v>7</v>
      </c>
      <c r="D37" s="58">
        <v>16</v>
      </c>
      <c r="E37" s="58"/>
      <c r="F37" s="86">
        <f>D37*E37</f>
        <v>0</v>
      </c>
      <c r="G37" s="59"/>
      <c r="H37" s="60"/>
      <c r="I37" s="60"/>
      <c r="J37" s="60"/>
      <c r="K37" s="69"/>
      <c r="L37" s="60"/>
      <c r="M37" s="60"/>
      <c r="N37" s="60"/>
      <c r="O37" s="60"/>
      <c r="P37" s="60"/>
    </row>
    <row r="38" spans="1:16" ht="30" x14ac:dyDescent="0.25">
      <c r="A38" s="55" t="s">
        <v>74</v>
      </c>
      <c r="B38" s="56" t="s">
        <v>61</v>
      </c>
      <c r="C38" s="57" t="s">
        <v>13</v>
      </c>
      <c r="D38" s="57">
        <v>1</v>
      </c>
      <c r="E38" s="87"/>
      <c r="F38" s="8">
        <f>D38*E38</f>
        <v>0</v>
      </c>
      <c r="G38" s="59"/>
      <c r="H38" s="60"/>
      <c r="I38" s="60"/>
      <c r="J38" s="60"/>
      <c r="K38" s="69"/>
      <c r="L38" s="60"/>
      <c r="M38" s="60"/>
      <c r="N38" s="60"/>
      <c r="O38" s="60"/>
      <c r="P38" s="60"/>
    </row>
    <row r="39" spans="1:16" ht="30" x14ac:dyDescent="0.25">
      <c r="A39" s="55" t="s">
        <v>75</v>
      </c>
      <c r="B39" s="56" t="s">
        <v>27</v>
      </c>
      <c r="C39" s="57" t="s">
        <v>8</v>
      </c>
      <c r="D39" s="57">
        <v>33</v>
      </c>
      <c r="E39" s="87"/>
      <c r="F39" s="8">
        <f>D39*E39</f>
        <v>0</v>
      </c>
      <c r="G39" s="60"/>
      <c r="H39" s="60"/>
      <c r="I39" s="60"/>
      <c r="J39" s="60"/>
      <c r="K39" s="69"/>
      <c r="L39" s="60"/>
      <c r="M39" s="60"/>
      <c r="N39" s="60"/>
      <c r="O39" s="60"/>
      <c r="P39" s="60"/>
    </row>
    <row r="40" spans="1:16" ht="30" x14ac:dyDescent="0.25">
      <c r="A40" s="55" t="s">
        <v>76</v>
      </c>
      <c r="B40" s="56" t="s">
        <v>44</v>
      </c>
      <c r="C40" s="57" t="s">
        <v>8</v>
      </c>
      <c r="D40" s="57">
        <v>3</v>
      </c>
      <c r="E40" s="87"/>
      <c r="F40" s="8">
        <f>D40*E40</f>
        <v>0</v>
      </c>
      <c r="G40" s="60"/>
      <c r="H40" s="60"/>
      <c r="I40" s="60"/>
      <c r="J40" s="60"/>
      <c r="K40" s="69"/>
      <c r="L40" s="60"/>
      <c r="M40" s="60"/>
      <c r="N40" s="60"/>
      <c r="O40" s="60"/>
      <c r="P40" s="60"/>
    </row>
    <row r="41" spans="1:16" x14ac:dyDescent="0.25">
      <c r="A41" s="55"/>
      <c r="B41" s="78" t="s">
        <v>106</v>
      </c>
      <c r="C41" s="79"/>
      <c r="D41" s="79"/>
      <c r="E41" s="79"/>
      <c r="F41" s="80">
        <f>SUM(F33:F40)</f>
        <v>0</v>
      </c>
      <c r="G41" s="60"/>
      <c r="H41" s="60"/>
      <c r="I41" s="60"/>
      <c r="J41" s="60"/>
      <c r="K41" s="69"/>
      <c r="L41" s="60"/>
      <c r="M41" s="60"/>
      <c r="N41" s="60"/>
      <c r="O41" s="60"/>
      <c r="P41" s="60"/>
    </row>
    <row r="42" spans="1:16" x14ac:dyDescent="0.25">
      <c r="A42" s="55" t="s">
        <v>177</v>
      </c>
      <c r="B42" s="56" t="s">
        <v>0</v>
      </c>
      <c r="C42" s="57" t="s">
        <v>1</v>
      </c>
      <c r="D42" s="57">
        <v>1</v>
      </c>
      <c r="E42" s="57"/>
      <c r="F42" s="76">
        <f>D42*E42</f>
        <v>0</v>
      </c>
      <c r="G42" s="60"/>
      <c r="H42" s="60"/>
      <c r="I42" s="60"/>
      <c r="J42" s="60"/>
      <c r="K42" s="69"/>
      <c r="L42" s="60"/>
      <c r="M42" s="60"/>
      <c r="N42" s="60"/>
      <c r="O42" s="60"/>
      <c r="P42" s="60"/>
    </row>
    <row r="43" spans="1:16" s="11" customFormat="1" x14ac:dyDescent="0.25">
      <c r="A43" s="77"/>
      <c r="B43" s="78" t="s">
        <v>107</v>
      </c>
      <c r="C43" s="79"/>
      <c r="D43" s="79"/>
      <c r="E43" s="79"/>
      <c r="F43" s="80">
        <f>F41+F42</f>
        <v>0</v>
      </c>
      <c r="G43" s="66"/>
      <c r="H43" s="66"/>
      <c r="I43" s="66"/>
      <c r="J43" s="66"/>
      <c r="K43" s="68"/>
      <c r="L43" s="66"/>
      <c r="M43" s="66"/>
      <c r="N43" s="66"/>
      <c r="O43" s="66"/>
      <c r="P43" s="66"/>
    </row>
    <row r="44" spans="1:16" x14ac:dyDescent="0.25">
      <c r="A44" s="55"/>
      <c r="B44" s="56" t="s">
        <v>67</v>
      </c>
      <c r="C44" s="57"/>
      <c r="D44" s="57"/>
      <c r="E44" s="81"/>
      <c r="F44" s="76">
        <f>F43*25%</f>
        <v>0</v>
      </c>
      <c r="G44" s="60"/>
      <c r="H44" s="60"/>
      <c r="I44" s="60"/>
      <c r="J44" s="60"/>
      <c r="K44" s="69"/>
      <c r="L44" s="60"/>
      <c r="M44" s="60"/>
      <c r="N44" s="60"/>
      <c r="O44" s="60"/>
      <c r="P44" s="60"/>
    </row>
    <row r="45" spans="1:16" ht="15.75" thickBot="1" x14ac:dyDescent="0.3">
      <c r="A45" s="82"/>
      <c r="B45" s="83" t="s">
        <v>11</v>
      </c>
      <c r="C45" s="84"/>
      <c r="D45" s="84"/>
      <c r="E45" s="84" t="s">
        <v>5</v>
      </c>
      <c r="F45" s="85">
        <f>SUM(F43:F44)</f>
        <v>0</v>
      </c>
      <c r="G45" s="60"/>
      <c r="H45" s="60"/>
      <c r="I45" s="60"/>
      <c r="J45" s="60"/>
      <c r="K45" s="69"/>
      <c r="L45" s="60"/>
      <c r="M45" s="60"/>
      <c r="N45" s="60"/>
      <c r="O45" s="60"/>
      <c r="P45" s="60"/>
    </row>
    <row r="46" spans="1:16" x14ac:dyDescent="0.25">
      <c r="A46" s="9"/>
      <c r="B46" s="34"/>
      <c r="C46" s="11"/>
      <c r="D46" s="11"/>
      <c r="E46" s="11"/>
      <c r="F46" s="12"/>
    </row>
    <row r="47" spans="1:16" ht="15.75" thickBot="1" x14ac:dyDescent="0.3">
      <c r="A47" s="9"/>
      <c r="B47" s="34"/>
      <c r="C47" s="11"/>
      <c r="D47" s="11"/>
      <c r="E47" s="11"/>
      <c r="F47" s="12"/>
    </row>
    <row r="48" spans="1:16" x14ac:dyDescent="0.25">
      <c r="A48" s="39" t="s">
        <v>77</v>
      </c>
      <c r="B48" s="40" t="s">
        <v>164</v>
      </c>
      <c r="C48" s="41" t="s">
        <v>2</v>
      </c>
      <c r="D48" s="41" t="s">
        <v>3</v>
      </c>
      <c r="E48" s="41" t="s">
        <v>4</v>
      </c>
      <c r="F48" s="42" t="s">
        <v>5</v>
      </c>
    </row>
    <row r="49" spans="1:15" ht="45" x14ac:dyDescent="0.25">
      <c r="A49" s="55" t="s">
        <v>78</v>
      </c>
      <c r="B49" s="56" t="s">
        <v>60</v>
      </c>
      <c r="C49" s="57" t="s">
        <v>7</v>
      </c>
      <c r="D49" s="57">
        <v>182</v>
      </c>
      <c r="E49" s="88"/>
      <c r="F49" s="89">
        <f t="shared" ref="F49:F50" si="7">D49*E49</f>
        <v>0</v>
      </c>
      <c r="G49" s="60"/>
      <c r="H49" s="60"/>
      <c r="I49" s="60"/>
      <c r="J49" s="60"/>
      <c r="K49" s="69"/>
      <c r="L49" s="60"/>
      <c r="M49" s="60"/>
      <c r="N49" s="60"/>
      <c r="O49" s="60"/>
    </row>
    <row r="50" spans="1:15" ht="30" x14ac:dyDescent="0.25">
      <c r="A50" s="55" t="s">
        <v>79</v>
      </c>
      <c r="B50" s="56" t="s">
        <v>122</v>
      </c>
      <c r="C50" s="57" t="s">
        <v>8</v>
      </c>
      <c r="D50" s="74">
        <v>25</v>
      </c>
      <c r="E50" s="57"/>
      <c r="F50" s="7">
        <f t="shared" si="7"/>
        <v>0</v>
      </c>
      <c r="G50" s="60"/>
      <c r="H50" s="60"/>
      <c r="I50" s="60"/>
      <c r="J50" s="60"/>
      <c r="K50" s="69"/>
      <c r="L50" s="60"/>
      <c r="M50" s="60"/>
      <c r="N50" s="60"/>
      <c r="O50" s="60"/>
    </row>
    <row r="51" spans="1:15" ht="30" x14ac:dyDescent="0.25">
      <c r="A51" s="55" t="s">
        <v>80</v>
      </c>
      <c r="B51" s="56" t="s">
        <v>121</v>
      </c>
      <c r="C51" s="57" t="s">
        <v>1</v>
      </c>
      <c r="D51" s="57">
        <v>1</v>
      </c>
      <c r="E51" s="87"/>
      <c r="F51" s="10">
        <f t="shared" ref="F51" si="8">D51*E51</f>
        <v>0</v>
      </c>
      <c r="G51" s="60"/>
      <c r="H51" s="60"/>
      <c r="I51" s="60"/>
      <c r="J51" s="60"/>
      <c r="K51" s="69"/>
      <c r="L51" s="60"/>
      <c r="M51" s="60"/>
      <c r="N51" s="60"/>
      <c r="O51" s="60"/>
    </row>
    <row r="52" spans="1:15" x14ac:dyDescent="0.25">
      <c r="A52" s="55" t="s">
        <v>81</v>
      </c>
      <c r="B52" s="56" t="s">
        <v>132</v>
      </c>
      <c r="C52" s="57" t="s">
        <v>1</v>
      </c>
      <c r="D52" s="57">
        <v>1</v>
      </c>
      <c r="E52" s="87"/>
      <c r="F52" s="10">
        <f>D52*E52</f>
        <v>0</v>
      </c>
      <c r="G52" s="60"/>
      <c r="H52" s="60"/>
      <c r="I52" s="60"/>
      <c r="J52" s="60"/>
      <c r="K52" s="69"/>
      <c r="L52" s="60"/>
      <c r="M52" s="60"/>
      <c r="N52" s="60"/>
      <c r="O52" s="60"/>
    </row>
    <row r="53" spans="1:15" x14ac:dyDescent="0.25">
      <c r="A53" s="55" t="s">
        <v>82</v>
      </c>
      <c r="B53" s="56" t="s">
        <v>21</v>
      </c>
      <c r="C53" s="57" t="s">
        <v>7</v>
      </c>
      <c r="D53" s="74">
        <v>182</v>
      </c>
      <c r="E53" s="57"/>
      <c r="F53" s="7">
        <f t="shared" ref="F53:F55" si="9">D53*E53</f>
        <v>0</v>
      </c>
      <c r="G53" s="60"/>
      <c r="H53" s="60"/>
      <c r="I53" s="60"/>
      <c r="J53" s="60"/>
      <c r="K53" s="69"/>
      <c r="L53" s="60"/>
      <c r="M53" s="60"/>
      <c r="N53" s="60"/>
      <c r="O53" s="60"/>
    </row>
    <row r="54" spans="1:15" ht="60" x14ac:dyDescent="0.25">
      <c r="A54" s="55" t="s">
        <v>83</v>
      </c>
      <c r="B54" s="56" t="s">
        <v>156</v>
      </c>
      <c r="C54" s="57" t="s">
        <v>1</v>
      </c>
      <c r="D54" s="57">
        <v>1</v>
      </c>
      <c r="E54" s="75"/>
      <c r="F54" s="7">
        <f t="shared" si="9"/>
        <v>0</v>
      </c>
      <c r="G54" s="60"/>
      <c r="H54" s="60"/>
      <c r="I54" s="60"/>
      <c r="J54" s="60"/>
      <c r="K54" s="69"/>
      <c r="L54" s="60"/>
      <c r="M54" s="60"/>
      <c r="N54" s="60"/>
      <c r="O54" s="60"/>
    </row>
    <row r="55" spans="1:15" ht="45" x14ac:dyDescent="0.25">
      <c r="A55" s="55" t="s">
        <v>84</v>
      </c>
      <c r="B55" s="56" t="s">
        <v>157</v>
      </c>
      <c r="C55" s="57" t="s">
        <v>1</v>
      </c>
      <c r="D55" s="57">
        <v>1</v>
      </c>
      <c r="E55" s="75"/>
      <c r="F55" s="6">
        <f t="shared" si="9"/>
        <v>0</v>
      </c>
      <c r="G55" s="60"/>
      <c r="H55" s="60"/>
      <c r="I55" s="60"/>
      <c r="J55" s="60"/>
      <c r="K55" s="69"/>
      <c r="L55" s="60"/>
      <c r="M55" s="60"/>
      <c r="N55" s="60"/>
      <c r="O55" s="60"/>
    </row>
    <row r="56" spans="1:15" ht="45" x14ac:dyDescent="0.25">
      <c r="A56" s="55" t="s">
        <v>85</v>
      </c>
      <c r="B56" s="56" t="s">
        <v>43</v>
      </c>
      <c r="C56" s="57" t="s">
        <v>1</v>
      </c>
      <c r="D56" s="57">
        <v>1</v>
      </c>
      <c r="E56" s="75"/>
      <c r="F56" s="6">
        <f>D56*E56</f>
        <v>0</v>
      </c>
      <c r="G56" s="90"/>
      <c r="H56" s="60"/>
      <c r="I56" s="60"/>
      <c r="J56" s="60"/>
      <c r="K56" s="69"/>
      <c r="L56" s="60"/>
      <c r="M56" s="60"/>
      <c r="N56" s="60"/>
      <c r="O56" s="60"/>
    </row>
    <row r="57" spans="1:15" ht="30" x14ac:dyDescent="0.25">
      <c r="A57" s="55" t="s">
        <v>86</v>
      </c>
      <c r="B57" s="56" t="s">
        <v>61</v>
      </c>
      <c r="C57" s="57" t="s">
        <v>13</v>
      </c>
      <c r="D57" s="57">
        <v>1</v>
      </c>
      <c r="E57" s="87"/>
      <c r="F57" s="8">
        <f>D57*E57</f>
        <v>0</v>
      </c>
      <c r="G57" s="60"/>
      <c r="H57" s="60"/>
      <c r="I57" s="60"/>
      <c r="J57" s="60"/>
      <c r="K57" s="69"/>
      <c r="L57" s="60"/>
      <c r="M57" s="60"/>
      <c r="N57" s="60"/>
      <c r="O57" s="60"/>
    </row>
    <row r="58" spans="1:15" ht="30" x14ac:dyDescent="0.25">
      <c r="A58" s="55" t="s">
        <v>87</v>
      </c>
      <c r="B58" s="56" t="s">
        <v>27</v>
      </c>
      <c r="C58" s="57" t="s">
        <v>8</v>
      </c>
      <c r="D58" s="57">
        <v>22</v>
      </c>
      <c r="E58" s="87"/>
      <c r="F58" s="8">
        <f>D58*E58</f>
        <v>0</v>
      </c>
      <c r="G58" s="60"/>
      <c r="H58" s="60"/>
      <c r="I58" s="60"/>
      <c r="J58" s="60"/>
      <c r="K58" s="69"/>
      <c r="L58" s="60"/>
      <c r="M58" s="60"/>
      <c r="N58" s="60"/>
      <c r="O58" s="60"/>
    </row>
    <row r="59" spans="1:15" x14ac:dyDescent="0.25">
      <c r="A59" s="77"/>
      <c r="B59" s="78" t="s">
        <v>108</v>
      </c>
      <c r="C59" s="79"/>
      <c r="D59" s="79"/>
      <c r="E59" s="79"/>
      <c r="F59" s="30">
        <f>SUM(F49:F58)</f>
        <v>0</v>
      </c>
      <c r="G59" s="60"/>
      <c r="H59" s="60"/>
      <c r="I59" s="60"/>
      <c r="J59" s="60"/>
      <c r="K59" s="69"/>
      <c r="L59" s="60"/>
      <c r="M59" s="60"/>
      <c r="N59" s="60"/>
      <c r="O59" s="60"/>
    </row>
    <row r="60" spans="1:15" x14ac:dyDescent="0.25">
      <c r="A60" s="55" t="s">
        <v>178</v>
      </c>
      <c r="B60" s="56" t="s">
        <v>0</v>
      </c>
      <c r="C60" s="57" t="s">
        <v>1</v>
      </c>
      <c r="D60" s="57">
        <v>1</v>
      </c>
      <c r="E60" s="57"/>
      <c r="F60" s="6">
        <f>D60*E60</f>
        <v>0</v>
      </c>
      <c r="G60" s="60"/>
      <c r="H60" s="60"/>
      <c r="I60" s="60"/>
      <c r="J60" s="60"/>
      <c r="K60" s="69"/>
      <c r="L60" s="60"/>
      <c r="M60" s="60"/>
      <c r="N60" s="60"/>
      <c r="O60" s="60"/>
    </row>
    <row r="61" spans="1:15" s="11" customFormat="1" x14ac:dyDescent="0.25">
      <c r="A61" s="77"/>
      <c r="B61" s="78" t="s">
        <v>109</v>
      </c>
      <c r="C61" s="79"/>
      <c r="D61" s="79"/>
      <c r="E61" s="79"/>
      <c r="F61" s="30">
        <f>F59+F60</f>
        <v>0</v>
      </c>
      <c r="G61" s="66"/>
      <c r="H61" s="66"/>
      <c r="I61" s="66"/>
      <c r="J61" s="66"/>
      <c r="K61" s="68"/>
      <c r="L61" s="66"/>
      <c r="M61" s="66"/>
      <c r="N61" s="66"/>
      <c r="O61" s="66"/>
    </row>
    <row r="62" spans="1:15" x14ac:dyDescent="0.25">
      <c r="A62" s="55"/>
      <c r="B62" s="56" t="s">
        <v>67</v>
      </c>
      <c r="C62" s="57"/>
      <c r="D62" s="57"/>
      <c r="E62" s="57"/>
      <c r="F62" s="8">
        <f>F61*25%</f>
        <v>0</v>
      </c>
      <c r="G62" s="60"/>
      <c r="H62" s="60"/>
      <c r="I62" s="60"/>
      <c r="J62" s="60"/>
      <c r="K62" s="69"/>
      <c r="L62" s="60"/>
      <c r="M62" s="60"/>
      <c r="N62" s="60"/>
      <c r="O62" s="60"/>
    </row>
    <row r="63" spans="1:15" ht="15.75" thickBot="1" x14ac:dyDescent="0.3">
      <c r="A63" s="82"/>
      <c r="B63" s="83" t="s">
        <v>11</v>
      </c>
      <c r="C63" s="84"/>
      <c r="D63" s="84"/>
      <c r="E63" s="84" t="s">
        <v>5</v>
      </c>
      <c r="F63" s="31">
        <f>SUM(F61:F62)</f>
        <v>0</v>
      </c>
      <c r="G63" s="60"/>
      <c r="H63" s="60"/>
      <c r="I63" s="60"/>
      <c r="J63" s="60"/>
      <c r="K63" s="69"/>
      <c r="L63" s="60"/>
      <c r="M63" s="60"/>
      <c r="N63" s="60"/>
      <c r="O63" s="60"/>
    </row>
    <row r="64" spans="1:15" x14ac:dyDescent="0.25">
      <c r="A64" s="9"/>
      <c r="B64" s="34"/>
      <c r="C64" s="11"/>
      <c r="D64" s="11"/>
      <c r="E64" s="11"/>
      <c r="F64" s="16"/>
    </row>
    <row r="65" spans="1:17" ht="15.75" thickBot="1" x14ac:dyDescent="0.3">
      <c r="A65" s="9"/>
      <c r="B65" s="34"/>
      <c r="C65" s="11"/>
      <c r="D65" s="11"/>
      <c r="E65" s="11"/>
      <c r="F65" s="16"/>
    </row>
    <row r="66" spans="1:17" x14ac:dyDescent="0.25">
      <c r="A66" s="39" t="s">
        <v>88</v>
      </c>
      <c r="B66" s="40" t="s">
        <v>165</v>
      </c>
      <c r="C66" s="41" t="s">
        <v>2</v>
      </c>
      <c r="D66" s="41" t="s">
        <v>3</v>
      </c>
      <c r="E66" s="41" t="s">
        <v>4</v>
      </c>
      <c r="F66" s="42" t="s">
        <v>5</v>
      </c>
    </row>
    <row r="67" spans="1:17" ht="45" x14ac:dyDescent="0.25">
      <c r="A67" s="55" t="s">
        <v>89</v>
      </c>
      <c r="B67" s="56" t="s">
        <v>59</v>
      </c>
      <c r="C67" s="57" t="s">
        <v>7</v>
      </c>
      <c r="D67" s="22">
        <v>373</v>
      </c>
      <c r="E67" s="22"/>
      <c r="F67" s="21">
        <f t="shared" ref="F67:F74" si="10">D67*E67</f>
        <v>0</v>
      </c>
      <c r="G67" s="91"/>
      <c r="H67" s="60"/>
      <c r="I67" s="60"/>
      <c r="J67" s="60"/>
      <c r="K67" s="69"/>
      <c r="L67" s="60"/>
      <c r="M67" s="60"/>
      <c r="N67" s="60"/>
      <c r="O67" s="60"/>
      <c r="P67" s="60"/>
      <c r="Q67" s="60"/>
    </row>
    <row r="68" spans="1:17" ht="30" x14ac:dyDescent="0.25">
      <c r="A68" s="55" t="s">
        <v>90</v>
      </c>
      <c r="B68" s="56" t="s">
        <v>22</v>
      </c>
      <c r="C68" s="57" t="s">
        <v>8</v>
      </c>
      <c r="D68" s="22">
        <v>160</v>
      </c>
      <c r="E68" s="22"/>
      <c r="F68" s="21">
        <f t="shared" si="10"/>
        <v>0</v>
      </c>
      <c r="G68" s="60"/>
      <c r="H68" s="60"/>
      <c r="I68" s="60"/>
      <c r="J68" s="60"/>
      <c r="K68" s="69"/>
      <c r="L68" s="60"/>
      <c r="M68" s="60"/>
      <c r="N68" s="60"/>
      <c r="O68" s="60"/>
      <c r="P68" s="60"/>
      <c r="Q68" s="60"/>
    </row>
    <row r="69" spans="1:17" x14ac:dyDescent="0.25">
      <c r="A69" s="55" t="s">
        <v>91</v>
      </c>
      <c r="B69" s="56" t="s">
        <v>24</v>
      </c>
      <c r="C69" s="57" t="s">
        <v>7</v>
      </c>
      <c r="D69" s="26">
        <v>373</v>
      </c>
      <c r="E69" s="22"/>
      <c r="F69" s="21">
        <f t="shared" si="10"/>
        <v>0</v>
      </c>
      <c r="G69" s="60"/>
      <c r="H69" s="60"/>
      <c r="I69" s="60"/>
      <c r="J69" s="60"/>
      <c r="K69" s="69"/>
      <c r="L69" s="60"/>
      <c r="M69" s="60"/>
      <c r="N69" s="60"/>
      <c r="O69" s="60"/>
      <c r="P69" s="60"/>
      <c r="Q69" s="60"/>
    </row>
    <row r="70" spans="1:17" ht="30" x14ac:dyDescent="0.25">
      <c r="A70" s="55" t="s">
        <v>92</v>
      </c>
      <c r="B70" s="56" t="s">
        <v>25</v>
      </c>
      <c r="C70" s="57" t="s">
        <v>7</v>
      </c>
      <c r="D70" s="26">
        <v>373</v>
      </c>
      <c r="E70" s="22"/>
      <c r="F70" s="21">
        <f t="shared" si="10"/>
        <v>0</v>
      </c>
      <c r="G70" s="60"/>
      <c r="H70" s="60"/>
      <c r="I70" s="60"/>
      <c r="J70" s="60"/>
      <c r="K70" s="69"/>
      <c r="L70" s="60"/>
      <c r="M70" s="60"/>
      <c r="N70" s="60"/>
      <c r="O70" s="60"/>
      <c r="P70" s="60"/>
      <c r="Q70" s="60"/>
    </row>
    <row r="71" spans="1:17" x14ac:dyDescent="0.25">
      <c r="A71" s="55" t="s">
        <v>93</v>
      </c>
      <c r="B71" s="56" t="s">
        <v>123</v>
      </c>
      <c r="C71" s="57" t="s">
        <v>1</v>
      </c>
      <c r="D71" s="26">
        <v>1</v>
      </c>
      <c r="E71" s="22"/>
      <c r="F71" s="21">
        <f t="shared" si="10"/>
        <v>0</v>
      </c>
      <c r="G71" s="60"/>
      <c r="H71" s="60"/>
      <c r="I71" s="60"/>
      <c r="J71" s="60"/>
      <c r="K71" s="69"/>
      <c r="L71" s="60"/>
      <c r="M71" s="60"/>
      <c r="N71" s="60"/>
      <c r="O71" s="60"/>
      <c r="P71" s="60"/>
      <c r="Q71" s="60"/>
    </row>
    <row r="72" spans="1:17" ht="30" x14ac:dyDescent="0.25">
      <c r="A72" s="55" t="s">
        <v>94</v>
      </c>
      <c r="B72" s="56" t="s">
        <v>15</v>
      </c>
      <c r="C72" s="57" t="s">
        <v>26</v>
      </c>
      <c r="D72" s="22">
        <v>5</v>
      </c>
      <c r="E72" s="22"/>
      <c r="F72" s="21">
        <f t="shared" si="10"/>
        <v>0</v>
      </c>
      <c r="G72" s="60"/>
      <c r="H72" s="60"/>
      <c r="I72" s="60"/>
      <c r="J72" s="60"/>
      <c r="K72" s="69"/>
      <c r="L72" s="60"/>
      <c r="M72" s="60"/>
      <c r="N72" s="60"/>
      <c r="O72" s="60"/>
      <c r="P72" s="60"/>
      <c r="Q72" s="60"/>
    </row>
    <row r="73" spans="1:17" ht="45" x14ac:dyDescent="0.25">
      <c r="A73" s="55" t="s">
        <v>95</v>
      </c>
      <c r="B73" s="56" t="s">
        <v>154</v>
      </c>
      <c r="C73" s="57" t="s">
        <v>26</v>
      </c>
      <c r="D73" s="22">
        <v>1</v>
      </c>
      <c r="E73" s="22"/>
      <c r="F73" s="21">
        <f>D73*E73</f>
        <v>0</v>
      </c>
      <c r="G73" s="60"/>
      <c r="H73" s="60"/>
      <c r="I73" s="60"/>
      <c r="J73" s="60"/>
      <c r="K73" s="69"/>
      <c r="L73" s="60"/>
      <c r="M73" s="60"/>
      <c r="N73" s="60"/>
      <c r="O73" s="60"/>
      <c r="P73" s="60"/>
      <c r="Q73" s="60"/>
    </row>
    <row r="74" spans="1:17" x14ac:dyDescent="0.25">
      <c r="A74" s="55" t="s">
        <v>96</v>
      </c>
      <c r="B74" s="92" t="s">
        <v>28</v>
      </c>
      <c r="C74" s="74" t="s">
        <v>26</v>
      </c>
      <c r="D74" s="26">
        <v>1</v>
      </c>
      <c r="E74" s="26"/>
      <c r="F74" s="24">
        <f t="shared" si="10"/>
        <v>0</v>
      </c>
      <c r="G74" s="60"/>
      <c r="H74" s="60"/>
      <c r="I74" s="60"/>
      <c r="J74" s="60"/>
      <c r="K74" s="69"/>
      <c r="L74" s="60"/>
      <c r="M74" s="60"/>
      <c r="N74" s="60"/>
      <c r="O74" s="60"/>
      <c r="P74" s="60"/>
      <c r="Q74" s="60"/>
    </row>
    <row r="75" spans="1:17" ht="30" customHeight="1" x14ac:dyDescent="0.25">
      <c r="A75" s="55" t="s">
        <v>97</v>
      </c>
      <c r="B75" s="64" t="s">
        <v>124</v>
      </c>
      <c r="C75" s="113" t="s">
        <v>26</v>
      </c>
      <c r="D75" s="114">
        <v>2</v>
      </c>
      <c r="E75" s="115"/>
      <c r="F75" s="116">
        <f t="shared" ref="F75:F78" si="11">D75*E75</f>
        <v>0</v>
      </c>
      <c r="G75" s="60"/>
      <c r="H75" s="60"/>
      <c r="I75" s="60"/>
      <c r="J75" s="60"/>
      <c r="K75" s="69"/>
      <c r="L75" s="60"/>
      <c r="M75" s="60"/>
      <c r="N75" s="60"/>
      <c r="O75" s="60"/>
      <c r="P75" s="60"/>
      <c r="Q75" s="60"/>
    </row>
    <row r="76" spans="1:17" ht="45" x14ac:dyDescent="0.25">
      <c r="A76" s="55" t="s">
        <v>98</v>
      </c>
      <c r="B76" s="56" t="s">
        <v>125</v>
      </c>
      <c r="C76" s="57" t="s">
        <v>26</v>
      </c>
      <c r="D76" s="26">
        <v>1</v>
      </c>
      <c r="E76" s="22"/>
      <c r="F76" s="21">
        <f t="shared" si="11"/>
        <v>0</v>
      </c>
      <c r="G76" s="60"/>
      <c r="H76" s="60"/>
      <c r="I76" s="60"/>
      <c r="J76" s="60"/>
      <c r="K76" s="69"/>
      <c r="L76" s="60"/>
      <c r="M76" s="60"/>
      <c r="N76" s="60"/>
      <c r="O76" s="60"/>
      <c r="P76" s="60"/>
      <c r="Q76" s="60"/>
    </row>
    <row r="77" spans="1:17" ht="45" x14ac:dyDescent="0.25">
      <c r="A77" s="55" t="s">
        <v>99</v>
      </c>
      <c r="B77" s="56" t="s">
        <v>126</v>
      </c>
      <c r="C77" s="57" t="s">
        <v>26</v>
      </c>
      <c r="D77" s="26">
        <v>2</v>
      </c>
      <c r="E77" s="22"/>
      <c r="F77" s="21">
        <f t="shared" si="11"/>
        <v>0</v>
      </c>
      <c r="G77" s="60"/>
      <c r="H77" s="60"/>
      <c r="I77" s="60"/>
      <c r="J77" s="60"/>
      <c r="K77" s="69"/>
      <c r="L77" s="60"/>
      <c r="M77" s="60"/>
      <c r="N77" s="60"/>
      <c r="O77" s="60"/>
      <c r="P77" s="60"/>
      <c r="Q77" s="60"/>
    </row>
    <row r="78" spans="1:17" ht="30" x14ac:dyDescent="0.25">
      <c r="A78" s="55" t="s">
        <v>100</v>
      </c>
      <c r="B78" s="56" t="s">
        <v>52</v>
      </c>
      <c r="C78" s="57" t="s">
        <v>26</v>
      </c>
      <c r="D78" s="26">
        <v>22</v>
      </c>
      <c r="E78" s="22"/>
      <c r="F78" s="21">
        <f t="shared" si="11"/>
        <v>0</v>
      </c>
      <c r="G78" s="60"/>
      <c r="H78" s="60"/>
      <c r="I78" s="60"/>
      <c r="J78" s="60"/>
      <c r="K78" s="69"/>
      <c r="L78" s="60"/>
      <c r="M78" s="60"/>
      <c r="N78" s="60"/>
      <c r="O78" s="60"/>
      <c r="P78" s="60"/>
      <c r="Q78" s="60"/>
    </row>
    <row r="79" spans="1:17" ht="30" x14ac:dyDescent="0.25">
      <c r="A79" s="55" t="s">
        <v>101</v>
      </c>
      <c r="B79" s="56" t="s">
        <v>53</v>
      </c>
      <c r="C79" s="57" t="s">
        <v>26</v>
      </c>
      <c r="D79" s="26">
        <v>22</v>
      </c>
      <c r="E79" s="22"/>
      <c r="F79" s="21">
        <f>D79*E79</f>
        <v>0</v>
      </c>
      <c r="G79" s="60"/>
      <c r="H79" s="60"/>
      <c r="I79" s="60"/>
      <c r="J79" s="60"/>
      <c r="K79" s="69"/>
      <c r="L79" s="60"/>
      <c r="M79" s="60"/>
      <c r="N79" s="60"/>
      <c r="O79" s="60"/>
      <c r="P79" s="60"/>
      <c r="Q79" s="60"/>
    </row>
    <row r="80" spans="1:17" ht="30" x14ac:dyDescent="0.25">
      <c r="A80" s="55" t="s">
        <v>102</v>
      </c>
      <c r="B80" s="56" t="s">
        <v>158</v>
      </c>
      <c r="C80" s="57" t="s">
        <v>26</v>
      </c>
      <c r="D80" s="26">
        <v>11</v>
      </c>
      <c r="E80" s="22"/>
      <c r="F80" s="21">
        <f>D80*E80</f>
        <v>0</v>
      </c>
      <c r="G80" s="60"/>
      <c r="H80" s="60"/>
      <c r="I80" s="60"/>
      <c r="J80" s="60"/>
      <c r="K80" s="69"/>
      <c r="L80" s="60"/>
      <c r="M80" s="60"/>
      <c r="N80" s="60"/>
      <c r="O80" s="60"/>
      <c r="P80" s="60"/>
      <c r="Q80" s="60"/>
    </row>
    <row r="81" spans="1:18" ht="30" x14ac:dyDescent="0.25">
      <c r="A81" s="55" t="s">
        <v>103</v>
      </c>
      <c r="B81" s="56" t="s">
        <v>63</v>
      </c>
      <c r="C81" s="57" t="s">
        <v>26</v>
      </c>
      <c r="D81" s="26">
        <v>385</v>
      </c>
      <c r="E81" s="27"/>
      <c r="F81" s="21">
        <f>D81*E81</f>
        <v>0</v>
      </c>
      <c r="G81" s="60"/>
      <c r="H81" s="60"/>
      <c r="I81" s="60"/>
      <c r="J81" s="60"/>
      <c r="K81" s="69"/>
      <c r="L81" s="60"/>
      <c r="M81" s="60"/>
      <c r="N81" s="60"/>
      <c r="O81" s="60"/>
      <c r="P81" s="60"/>
      <c r="Q81" s="60"/>
    </row>
    <row r="82" spans="1:18" ht="30" x14ac:dyDescent="0.25">
      <c r="A82" s="55" t="s">
        <v>104</v>
      </c>
      <c r="B82" s="56" t="s">
        <v>64</v>
      </c>
      <c r="C82" s="57" t="s">
        <v>26</v>
      </c>
      <c r="D82" s="26">
        <v>6</v>
      </c>
      <c r="E82" s="22"/>
      <c r="F82" s="21">
        <f>D82*E82</f>
        <v>0</v>
      </c>
      <c r="G82" s="60"/>
      <c r="H82" s="60"/>
      <c r="I82" s="60"/>
      <c r="J82" s="60"/>
      <c r="K82" s="69"/>
      <c r="L82" s="60"/>
      <c r="M82" s="60"/>
      <c r="N82" s="60"/>
      <c r="O82" s="60"/>
      <c r="P82" s="60"/>
      <c r="Q82" s="60"/>
    </row>
    <row r="83" spans="1:18" x14ac:dyDescent="0.25">
      <c r="A83" s="55" t="s">
        <v>105</v>
      </c>
      <c r="B83" s="56" t="s">
        <v>54</v>
      </c>
      <c r="C83" s="57" t="s">
        <v>7</v>
      </c>
      <c r="D83" s="22">
        <v>165</v>
      </c>
      <c r="E83" s="22"/>
      <c r="F83" s="21">
        <f>D83*E83</f>
        <v>0</v>
      </c>
      <c r="G83" s="60"/>
      <c r="H83" s="60"/>
      <c r="I83" s="60"/>
      <c r="J83" s="60"/>
      <c r="K83" s="69"/>
      <c r="L83" s="60"/>
      <c r="M83" s="60"/>
      <c r="N83" s="60"/>
      <c r="O83" s="60"/>
      <c r="P83" s="60"/>
      <c r="Q83" s="60"/>
    </row>
    <row r="84" spans="1:18" x14ac:dyDescent="0.25">
      <c r="A84" s="55"/>
      <c r="B84" s="78" t="s">
        <v>110</v>
      </c>
      <c r="C84" s="79"/>
      <c r="D84" s="79"/>
      <c r="E84" s="79"/>
      <c r="F84" s="30">
        <f>SUM(F67:F83)</f>
        <v>0</v>
      </c>
      <c r="G84" s="59"/>
      <c r="H84" s="60"/>
      <c r="I84" s="60"/>
      <c r="J84" s="60"/>
      <c r="K84" s="69"/>
      <c r="L84" s="60"/>
      <c r="M84" s="60"/>
      <c r="N84" s="60"/>
      <c r="O84" s="60"/>
      <c r="P84" s="60"/>
      <c r="Q84" s="60"/>
    </row>
    <row r="85" spans="1:18" x14ac:dyDescent="0.25">
      <c r="A85" s="55" t="s">
        <v>179</v>
      </c>
      <c r="B85" s="56" t="s">
        <v>0</v>
      </c>
      <c r="C85" s="57" t="s">
        <v>1</v>
      </c>
      <c r="D85" s="57">
        <v>1</v>
      </c>
      <c r="E85" s="57"/>
      <c r="F85" s="6">
        <f>D85*E85</f>
        <v>0</v>
      </c>
      <c r="G85" s="59"/>
      <c r="H85" s="60"/>
      <c r="I85" s="60"/>
      <c r="J85" s="60"/>
      <c r="K85" s="69"/>
      <c r="L85" s="60"/>
      <c r="M85" s="60"/>
      <c r="N85" s="60"/>
      <c r="O85" s="60"/>
      <c r="P85" s="60"/>
      <c r="Q85" s="60"/>
    </row>
    <row r="86" spans="1:18" x14ac:dyDescent="0.25">
      <c r="A86" s="55"/>
      <c r="B86" s="78" t="s">
        <v>111</v>
      </c>
      <c r="C86" s="79"/>
      <c r="D86" s="79"/>
      <c r="E86" s="79"/>
      <c r="F86" s="30">
        <f>F84+F85</f>
        <v>0</v>
      </c>
      <c r="G86" s="59"/>
      <c r="H86" s="60"/>
      <c r="I86" s="60"/>
      <c r="J86" s="60"/>
      <c r="K86" s="69"/>
      <c r="L86" s="60"/>
      <c r="M86" s="60"/>
      <c r="N86" s="60"/>
      <c r="O86" s="60"/>
      <c r="P86" s="60"/>
      <c r="Q86" s="60"/>
    </row>
    <row r="87" spans="1:18" x14ac:dyDescent="0.25">
      <c r="A87" s="77"/>
      <c r="B87" s="56" t="s">
        <v>67</v>
      </c>
      <c r="C87" s="57"/>
      <c r="D87" s="57"/>
      <c r="E87" s="57"/>
      <c r="F87" s="8">
        <f>F86*25%</f>
        <v>0</v>
      </c>
      <c r="G87" s="60"/>
      <c r="H87" s="60"/>
      <c r="I87" s="60"/>
      <c r="J87" s="60"/>
      <c r="K87" s="69"/>
      <c r="L87" s="60"/>
      <c r="M87" s="60"/>
      <c r="N87" s="60"/>
      <c r="O87" s="60"/>
      <c r="P87" s="60"/>
      <c r="Q87" s="60"/>
    </row>
    <row r="88" spans="1:18" ht="15.75" thickBot="1" x14ac:dyDescent="0.3">
      <c r="A88" s="93"/>
      <c r="B88" s="83" t="s">
        <v>11</v>
      </c>
      <c r="C88" s="84"/>
      <c r="D88" s="84"/>
      <c r="E88" s="84" t="s">
        <v>5</v>
      </c>
      <c r="F88" s="31">
        <f>SUM(F86:F87)</f>
        <v>0</v>
      </c>
      <c r="G88" s="60"/>
      <c r="H88" s="60"/>
      <c r="I88" s="60"/>
      <c r="J88" s="60"/>
      <c r="K88" s="69"/>
      <c r="L88" s="60"/>
      <c r="M88" s="60"/>
      <c r="N88" s="60"/>
      <c r="O88" s="60"/>
      <c r="P88" s="60"/>
      <c r="Q88" s="60"/>
    </row>
    <row r="89" spans="1:18" x14ac:dyDescent="0.25">
      <c r="A89" s="17"/>
      <c r="B89" s="34"/>
      <c r="C89" s="11"/>
      <c r="D89" s="11"/>
      <c r="E89" s="11"/>
      <c r="F89" s="16"/>
    </row>
    <row r="90" spans="1:18" ht="15.75" thickBot="1" x14ac:dyDescent="0.3">
      <c r="A90" s="17"/>
      <c r="B90" s="34"/>
      <c r="C90" s="11"/>
      <c r="D90" s="11"/>
      <c r="E90" s="11"/>
      <c r="F90" s="16"/>
    </row>
    <row r="91" spans="1:18" ht="18.75" x14ac:dyDescent="0.25">
      <c r="A91" s="47" t="s">
        <v>167</v>
      </c>
      <c r="B91" s="48"/>
      <c r="C91" s="48"/>
      <c r="D91" s="48"/>
      <c r="E91" s="48"/>
      <c r="F91" s="49"/>
    </row>
    <row r="92" spans="1:18" x14ac:dyDescent="0.25">
      <c r="A92" s="35" t="s">
        <v>134</v>
      </c>
      <c r="B92" s="36" t="s">
        <v>165</v>
      </c>
      <c r="C92" s="37" t="s">
        <v>2</v>
      </c>
      <c r="D92" s="37" t="s">
        <v>3</v>
      </c>
      <c r="E92" s="37" t="s">
        <v>4</v>
      </c>
      <c r="F92" s="38" t="s">
        <v>5</v>
      </c>
    </row>
    <row r="93" spans="1:18" ht="30" x14ac:dyDescent="0.25">
      <c r="A93" s="55" t="s">
        <v>135</v>
      </c>
      <c r="B93" s="56" t="s">
        <v>159</v>
      </c>
      <c r="C93" s="57" t="s">
        <v>7</v>
      </c>
      <c r="D93" s="14">
        <v>30</v>
      </c>
      <c r="E93" s="33"/>
      <c r="F93" s="25">
        <f t="shared" ref="F93:F94" si="12">D93*E93</f>
        <v>0</v>
      </c>
      <c r="G93" s="60"/>
      <c r="H93" s="60"/>
      <c r="I93" s="60"/>
      <c r="J93" s="60"/>
      <c r="K93" s="69"/>
      <c r="L93" s="60"/>
      <c r="M93" s="60"/>
      <c r="N93" s="60"/>
      <c r="O93" s="60"/>
      <c r="P93" s="60"/>
      <c r="Q93" s="60"/>
      <c r="R93" s="60"/>
    </row>
    <row r="94" spans="1:18" ht="45" x14ac:dyDescent="0.25">
      <c r="A94" s="55" t="s">
        <v>136</v>
      </c>
      <c r="B94" s="56" t="s">
        <v>160</v>
      </c>
      <c r="C94" s="57" t="s">
        <v>7</v>
      </c>
      <c r="D94" s="14">
        <v>150</v>
      </c>
      <c r="E94" s="33"/>
      <c r="F94" s="25">
        <f t="shared" si="12"/>
        <v>0</v>
      </c>
      <c r="G94" s="60"/>
      <c r="H94" s="60"/>
      <c r="I94" s="60"/>
      <c r="J94" s="60"/>
      <c r="K94" s="69"/>
      <c r="L94" s="60"/>
      <c r="M94" s="60"/>
      <c r="N94" s="60"/>
      <c r="O94" s="60"/>
      <c r="P94" s="60"/>
      <c r="Q94" s="60"/>
      <c r="R94" s="60"/>
    </row>
    <row r="95" spans="1:18" ht="30" x14ac:dyDescent="0.25">
      <c r="A95" s="55" t="s">
        <v>137</v>
      </c>
      <c r="B95" s="56" t="s">
        <v>129</v>
      </c>
      <c r="C95" s="57" t="s">
        <v>7</v>
      </c>
      <c r="D95" s="14">
        <v>243</v>
      </c>
      <c r="E95" s="33"/>
      <c r="F95" s="94">
        <f t="shared" ref="F95:F102" si="13">D95*E95</f>
        <v>0</v>
      </c>
      <c r="G95" s="60"/>
      <c r="H95" s="60"/>
      <c r="I95" s="60"/>
      <c r="J95" s="60"/>
      <c r="K95" s="69"/>
      <c r="L95" s="60"/>
      <c r="M95" s="60"/>
      <c r="N95" s="60"/>
      <c r="O95" s="60"/>
      <c r="P95" s="60"/>
      <c r="Q95" s="60"/>
      <c r="R95" s="60"/>
    </row>
    <row r="96" spans="1:18" ht="30" x14ac:dyDescent="0.25">
      <c r="A96" s="55" t="s">
        <v>138</v>
      </c>
      <c r="B96" s="56" t="s">
        <v>130</v>
      </c>
      <c r="C96" s="57" t="s">
        <v>7</v>
      </c>
      <c r="D96" s="95">
        <v>243</v>
      </c>
      <c r="E96" s="14"/>
      <c r="F96" s="8">
        <f t="shared" si="13"/>
        <v>0</v>
      </c>
      <c r="G96" s="60"/>
      <c r="H96" s="60"/>
      <c r="I96" s="60"/>
      <c r="J96" s="60"/>
      <c r="K96" s="69"/>
      <c r="L96" s="60"/>
      <c r="M96" s="60"/>
      <c r="N96" s="60"/>
      <c r="O96" s="60"/>
      <c r="P96" s="60"/>
      <c r="Q96" s="60"/>
      <c r="R96" s="60"/>
    </row>
    <row r="97" spans="1:18" ht="30" x14ac:dyDescent="0.25">
      <c r="A97" s="55" t="s">
        <v>139</v>
      </c>
      <c r="B97" s="56" t="s">
        <v>131</v>
      </c>
      <c r="C97" s="57" t="s">
        <v>7</v>
      </c>
      <c r="D97" s="95">
        <v>243</v>
      </c>
      <c r="E97" s="14"/>
      <c r="F97" s="8">
        <f t="shared" si="13"/>
        <v>0</v>
      </c>
      <c r="G97" s="60"/>
      <c r="H97" s="60"/>
      <c r="I97" s="60"/>
      <c r="J97" s="60"/>
      <c r="K97" s="69"/>
      <c r="L97" s="60"/>
      <c r="M97" s="60"/>
      <c r="N97" s="60"/>
      <c r="O97" s="60"/>
      <c r="P97" s="60"/>
      <c r="Q97" s="60"/>
      <c r="R97" s="60"/>
    </row>
    <row r="98" spans="1:18" ht="30" x14ac:dyDescent="0.25">
      <c r="A98" s="55" t="s">
        <v>140</v>
      </c>
      <c r="B98" s="56" t="s">
        <v>22</v>
      </c>
      <c r="C98" s="57" t="s">
        <v>8</v>
      </c>
      <c r="D98" s="96">
        <v>212</v>
      </c>
      <c r="E98" s="14"/>
      <c r="F98" s="8">
        <f t="shared" si="13"/>
        <v>0</v>
      </c>
      <c r="G98" s="60"/>
      <c r="H98" s="60"/>
      <c r="I98" s="60"/>
      <c r="J98" s="60"/>
      <c r="K98" s="69"/>
      <c r="L98" s="60"/>
      <c r="M98" s="60"/>
      <c r="N98" s="60"/>
      <c r="O98" s="60"/>
      <c r="P98" s="60"/>
      <c r="Q98" s="60"/>
      <c r="R98" s="60"/>
    </row>
    <row r="99" spans="1:18" ht="30" x14ac:dyDescent="0.25">
      <c r="A99" s="55" t="s">
        <v>141</v>
      </c>
      <c r="B99" s="56" t="s">
        <v>161</v>
      </c>
      <c r="C99" s="57" t="s">
        <v>26</v>
      </c>
      <c r="D99" s="14">
        <v>3</v>
      </c>
      <c r="E99" s="14"/>
      <c r="F99" s="8">
        <f t="shared" si="13"/>
        <v>0</v>
      </c>
      <c r="G99" s="60"/>
      <c r="H99" s="60"/>
      <c r="I99" s="60"/>
      <c r="J99" s="60"/>
      <c r="K99" s="69"/>
      <c r="L99" s="60"/>
      <c r="M99" s="60"/>
      <c r="N99" s="60"/>
      <c r="O99" s="60"/>
      <c r="P99" s="60"/>
      <c r="Q99" s="60"/>
      <c r="R99" s="60"/>
    </row>
    <row r="100" spans="1:18" ht="45" x14ac:dyDescent="0.25">
      <c r="A100" s="55" t="s">
        <v>142</v>
      </c>
      <c r="B100" s="56" t="s">
        <v>127</v>
      </c>
      <c r="C100" s="57" t="s">
        <v>26</v>
      </c>
      <c r="D100" s="14">
        <v>1</v>
      </c>
      <c r="E100" s="14"/>
      <c r="F100" s="6">
        <f t="shared" ref="F100" si="14">D100*E100</f>
        <v>0</v>
      </c>
      <c r="G100" s="60"/>
      <c r="H100" s="60"/>
      <c r="I100" s="60"/>
      <c r="J100" s="60"/>
      <c r="K100" s="69"/>
      <c r="L100" s="60"/>
      <c r="M100" s="60"/>
      <c r="N100" s="60"/>
      <c r="O100" s="60"/>
      <c r="P100" s="60"/>
      <c r="Q100" s="60"/>
      <c r="R100" s="60"/>
    </row>
    <row r="101" spans="1:18" ht="45" x14ac:dyDescent="0.25">
      <c r="A101" s="55" t="s">
        <v>143</v>
      </c>
      <c r="B101" s="56" t="s">
        <v>128</v>
      </c>
      <c r="C101" s="57" t="s">
        <v>26</v>
      </c>
      <c r="D101" s="14">
        <v>7</v>
      </c>
      <c r="E101" s="14"/>
      <c r="F101" s="6">
        <f t="shared" si="13"/>
        <v>0</v>
      </c>
      <c r="G101" s="60"/>
      <c r="H101" s="60"/>
      <c r="I101" s="60"/>
      <c r="J101" s="60"/>
      <c r="K101" s="69"/>
      <c r="L101" s="60"/>
      <c r="M101" s="60"/>
      <c r="N101" s="60"/>
      <c r="O101" s="60"/>
      <c r="P101" s="60"/>
      <c r="Q101" s="60"/>
      <c r="R101" s="60"/>
    </row>
    <row r="102" spans="1:18" ht="45" x14ac:dyDescent="0.25">
      <c r="A102" s="55" t="s">
        <v>144</v>
      </c>
      <c r="B102" s="56" t="s">
        <v>120</v>
      </c>
      <c r="C102" s="57" t="s">
        <v>26</v>
      </c>
      <c r="D102" s="74">
        <v>1</v>
      </c>
      <c r="E102" s="75"/>
      <c r="F102" s="7">
        <f t="shared" si="13"/>
        <v>0</v>
      </c>
      <c r="G102" s="60"/>
      <c r="H102" s="60"/>
      <c r="I102" s="60"/>
      <c r="J102" s="60"/>
      <c r="K102" s="69"/>
      <c r="L102" s="60"/>
      <c r="M102" s="60"/>
      <c r="N102" s="60"/>
      <c r="O102" s="60"/>
      <c r="P102" s="60"/>
      <c r="Q102" s="60"/>
      <c r="R102" s="60"/>
    </row>
    <row r="103" spans="1:18" ht="30" x14ac:dyDescent="0.25">
      <c r="A103" s="55" t="s">
        <v>145</v>
      </c>
      <c r="B103" s="56" t="s">
        <v>62</v>
      </c>
      <c r="C103" s="57" t="s">
        <v>26</v>
      </c>
      <c r="D103" s="14">
        <v>240</v>
      </c>
      <c r="E103" s="14"/>
      <c r="F103" s="6">
        <f>D103*E103</f>
        <v>0</v>
      </c>
      <c r="G103" s="60"/>
      <c r="H103" s="60"/>
      <c r="I103" s="60"/>
      <c r="J103" s="60"/>
      <c r="K103" s="69"/>
      <c r="L103" s="60"/>
      <c r="M103" s="60"/>
      <c r="N103" s="60"/>
      <c r="O103" s="60"/>
      <c r="P103" s="60"/>
      <c r="Q103" s="60"/>
      <c r="R103" s="60"/>
    </row>
    <row r="104" spans="1:18" x14ac:dyDescent="0.25">
      <c r="A104" s="55" t="s">
        <v>146</v>
      </c>
      <c r="B104" s="56" t="s">
        <v>65</v>
      </c>
      <c r="C104" s="57" t="s">
        <v>7</v>
      </c>
      <c r="D104" s="22">
        <v>194</v>
      </c>
      <c r="E104" s="22"/>
      <c r="F104" s="21">
        <f>D104*E104</f>
        <v>0</v>
      </c>
      <c r="G104" s="60"/>
      <c r="H104" s="60"/>
      <c r="I104" s="60"/>
      <c r="J104" s="60"/>
      <c r="K104" s="69"/>
      <c r="L104" s="60"/>
      <c r="M104" s="60"/>
      <c r="N104" s="60"/>
      <c r="O104" s="60"/>
      <c r="P104" s="60"/>
      <c r="Q104" s="60"/>
      <c r="R104" s="60"/>
    </row>
    <row r="105" spans="1:18" x14ac:dyDescent="0.25">
      <c r="A105" s="77"/>
      <c r="B105" s="78" t="s">
        <v>150</v>
      </c>
      <c r="C105" s="79"/>
      <c r="D105" s="79"/>
      <c r="E105" s="79"/>
      <c r="F105" s="30">
        <f>SUM(F93:F104)</f>
        <v>0</v>
      </c>
      <c r="G105" s="60"/>
      <c r="H105" s="60"/>
      <c r="I105" s="60"/>
      <c r="J105" s="60"/>
      <c r="K105" s="69"/>
      <c r="L105" s="60"/>
      <c r="M105" s="60"/>
      <c r="N105" s="60"/>
      <c r="O105" s="60"/>
      <c r="P105" s="60"/>
      <c r="Q105" s="60"/>
      <c r="R105" s="60"/>
    </row>
    <row r="106" spans="1:18" x14ac:dyDescent="0.25">
      <c r="A106" s="55" t="s">
        <v>180</v>
      </c>
      <c r="B106" s="56" t="s">
        <v>0</v>
      </c>
      <c r="C106" s="57" t="s">
        <v>1</v>
      </c>
      <c r="D106" s="57">
        <v>1</v>
      </c>
      <c r="E106" s="57"/>
      <c r="F106" s="6">
        <f>D106*E106</f>
        <v>0</v>
      </c>
      <c r="G106" s="60"/>
      <c r="H106" s="60"/>
      <c r="I106" s="60"/>
      <c r="J106" s="60"/>
      <c r="K106" s="69"/>
      <c r="L106" s="60"/>
      <c r="M106" s="60"/>
      <c r="N106" s="60"/>
      <c r="O106" s="60"/>
      <c r="P106" s="60"/>
      <c r="Q106" s="60"/>
      <c r="R106" s="60"/>
    </row>
    <row r="107" spans="1:18" x14ac:dyDescent="0.25">
      <c r="A107" s="77"/>
      <c r="B107" s="78" t="s">
        <v>151</v>
      </c>
      <c r="C107" s="79"/>
      <c r="D107" s="79"/>
      <c r="E107" s="79"/>
      <c r="F107" s="30">
        <f>F105+F106</f>
        <v>0</v>
      </c>
      <c r="G107" s="60"/>
      <c r="H107" s="60"/>
      <c r="I107" s="60"/>
      <c r="J107" s="60"/>
      <c r="K107" s="69"/>
      <c r="L107" s="60"/>
      <c r="M107" s="60"/>
      <c r="N107" s="60"/>
      <c r="O107" s="60"/>
      <c r="P107" s="60"/>
      <c r="Q107" s="60"/>
      <c r="R107" s="60"/>
    </row>
    <row r="108" spans="1:18" x14ac:dyDescent="0.25">
      <c r="A108" s="55"/>
      <c r="B108" s="56" t="s">
        <v>67</v>
      </c>
      <c r="C108" s="57"/>
      <c r="D108" s="57"/>
      <c r="E108" s="57"/>
      <c r="F108" s="8">
        <f>F107*25%</f>
        <v>0</v>
      </c>
      <c r="G108" s="60"/>
      <c r="H108" s="60"/>
      <c r="I108" s="60"/>
      <c r="J108" s="60"/>
      <c r="K108" s="69"/>
      <c r="L108" s="60"/>
      <c r="M108" s="60"/>
      <c r="N108" s="60"/>
      <c r="O108" s="60"/>
      <c r="P108" s="60"/>
      <c r="Q108" s="60"/>
      <c r="R108" s="60"/>
    </row>
    <row r="109" spans="1:18" ht="15.75" thickBot="1" x14ac:dyDescent="0.3">
      <c r="A109" s="82"/>
      <c r="B109" s="83" t="s">
        <v>11</v>
      </c>
      <c r="C109" s="84"/>
      <c r="D109" s="84"/>
      <c r="E109" s="84" t="s">
        <v>5</v>
      </c>
      <c r="F109" s="31">
        <f>SUM(F107:F108)</f>
        <v>0</v>
      </c>
      <c r="G109" s="60"/>
      <c r="H109" s="60"/>
      <c r="I109" s="60"/>
      <c r="J109" s="60"/>
      <c r="K109" s="69"/>
      <c r="L109" s="60"/>
      <c r="M109" s="60"/>
      <c r="N109" s="60"/>
      <c r="O109" s="60"/>
      <c r="P109" s="60"/>
      <c r="Q109" s="60"/>
      <c r="R109" s="60"/>
    </row>
    <row r="110" spans="1:18" x14ac:dyDescent="0.25">
      <c r="A110" s="9"/>
      <c r="B110" s="34"/>
      <c r="C110" s="11"/>
      <c r="D110" s="11"/>
      <c r="E110" s="11"/>
      <c r="F110" s="16"/>
    </row>
    <row r="111" spans="1:18" ht="15.75" thickBot="1" x14ac:dyDescent="0.3">
      <c r="A111" s="9"/>
      <c r="B111" s="34"/>
      <c r="C111" s="11"/>
      <c r="D111" s="11"/>
      <c r="E111" s="11"/>
      <c r="F111" s="16"/>
    </row>
    <row r="112" spans="1:18" x14ac:dyDescent="0.25">
      <c r="A112" s="39" t="s">
        <v>133</v>
      </c>
      <c r="B112" s="40" t="s">
        <v>166</v>
      </c>
      <c r="C112" s="41" t="s">
        <v>2</v>
      </c>
      <c r="D112" s="41" t="s">
        <v>3</v>
      </c>
      <c r="E112" s="41" t="s">
        <v>4</v>
      </c>
      <c r="F112" s="42" t="s">
        <v>5</v>
      </c>
    </row>
    <row r="113" spans="1:20" ht="30" x14ac:dyDescent="0.25">
      <c r="A113" s="55" t="s">
        <v>147</v>
      </c>
      <c r="B113" s="56" t="s">
        <v>49</v>
      </c>
      <c r="C113" s="57" t="s">
        <v>13</v>
      </c>
      <c r="D113" s="57">
        <v>4</v>
      </c>
      <c r="E113" s="87"/>
      <c r="F113" s="8">
        <f>D113*E113</f>
        <v>0</v>
      </c>
      <c r="G113" s="60"/>
      <c r="H113" s="60"/>
      <c r="I113" s="60"/>
      <c r="J113" s="60"/>
      <c r="K113" s="69"/>
      <c r="L113" s="60"/>
      <c r="M113" s="60"/>
      <c r="N113" s="60"/>
      <c r="O113" s="60"/>
      <c r="P113" s="60"/>
      <c r="Q113" s="60"/>
      <c r="R113" s="60"/>
      <c r="S113" s="60"/>
      <c r="T113" s="60"/>
    </row>
    <row r="114" spans="1:20" ht="30" x14ac:dyDescent="0.25">
      <c r="A114" s="55" t="s">
        <v>148</v>
      </c>
      <c r="B114" s="56" t="s">
        <v>27</v>
      </c>
      <c r="C114" s="57" t="s">
        <v>8</v>
      </c>
      <c r="D114" s="57">
        <v>86</v>
      </c>
      <c r="E114" s="87"/>
      <c r="F114" s="8">
        <f>D114*E114</f>
        <v>0</v>
      </c>
      <c r="G114" s="60"/>
      <c r="H114" s="60"/>
      <c r="I114" s="60"/>
      <c r="J114" s="60"/>
      <c r="K114" s="69"/>
      <c r="L114" s="60"/>
      <c r="M114" s="60"/>
      <c r="N114" s="60"/>
      <c r="O114" s="60"/>
      <c r="P114" s="60"/>
      <c r="Q114" s="60"/>
      <c r="R114" s="60"/>
      <c r="S114" s="60"/>
      <c r="T114" s="60"/>
    </row>
    <row r="115" spans="1:20" ht="30" x14ac:dyDescent="0.25">
      <c r="A115" s="55" t="s">
        <v>149</v>
      </c>
      <c r="B115" s="56" t="s">
        <v>44</v>
      </c>
      <c r="C115" s="57" t="s">
        <v>8</v>
      </c>
      <c r="D115" s="57">
        <v>11.6</v>
      </c>
      <c r="E115" s="87"/>
      <c r="F115" s="8">
        <f>D115*E115</f>
        <v>0</v>
      </c>
      <c r="G115" s="60"/>
      <c r="H115" s="60"/>
      <c r="I115" s="60"/>
      <c r="J115" s="60"/>
      <c r="K115" s="69"/>
      <c r="L115" s="60"/>
      <c r="M115" s="60"/>
      <c r="N115" s="60"/>
      <c r="O115" s="60"/>
      <c r="P115" s="60"/>
      <c r="Q115" s="60"/>
      <c r="R115" s="60"/>
      <c r="S115" s="60"/>
      <c r="T115" s="60"/>
    </row>
    <row r="116" spans="1:20" x14ac:dyDescent="0.25">
      <c r="A116" s="77"/>
      <c r="B116" s="78" t="s">
        <v>152</v>
      </c>
      <c r="C116" s="79"/>
      <c r="D116" s="79"/>
      <c r="E116" s="79"/>
      <c r="F116" s="30">
        <f>SUM(F113:F115)</f>
        <v>0</v>
      </c>
      <c r="G116" s="60"/>
      <c r="H116" s="60"/>
      <c r="I116" s="60"/>
      <c r="J116" s="60"/>
      <c r="K116" s="69"/>
      <c r="L116" s="60"/>
      <c r="M116" s="60"/>
      <c r="N116" s="60"/>
      <c r="O116" s="60"/>
      <c r="P116" s="60"/>
      <c r="Q116" s="60"/>
      <c r="R116" s="60"/>
      <c r="S116" s="60"/>
      <c r="T116" s="60"/>
    </row>
    <row r="117" spans="1:20" x14ac:dyDescent="0.25">
      <c r="A117" s="55" t="s">
        <v>181</v>
      </c>
      <c r="B117" s="56" t="s">
        <v>0</v>
      </c>
      <c r="C117" s="57" t="s">
        <v>1</v>
      </c>
      <c r="D117" s="57">
        <v>1</v>
      </c>
      <c r="E117" s="57"/>
      <c r="F117" s="6">
        <f>D117*E117</f>
        <v>0</v>
      </c>
      <c r="G117" s="60"/>
      <c r="H117" s="60"/>
      <c r="I117" s="60"/>
      <c r="J117" s="60"/>
      <c r="K117" s="69"/>
      <c r="L117" s="60"/>
      <c r="M117" s="60"/>
      <c r="N117" s="60"/>
      <c r="O117" s="60"/>
      <c r="P117" s="60"/>
      <c r="Q117" s="60"/>
      <c r="R117" s="60"/>
      <c r="S117" s="60"/>
      <c r="T117" s="60"/>
    </row>
    <row r="118" spans="1:20" x14ac:dyDescent="0.25">
      <c r="A118" s="77"/>
      <c r="B118" s="78" t="s">
        <v>153</v>
      </c>
      <c r="C118" s="79"/>
      <c r="D118" s="79"/>
      <c r="E118" s="79"/>
      <c r="F118" s="30">
        <f>F116+F117</f>
        <v>0</v>
      </c>
      <c r="G118" s="60"/>
      <c r="H118" s="60"/>
      <c r="I118" s="60"/>
      <c r="J118" s="60"/>
      <c r="K118" s="69"/>
      <c r="L118" s="60"/>
      <c r="M118" s="60"/>
      <c r="N118" s="60"/>
      <c r="O118" s="60"/>
      <c r="P118" s="60"/>
      <c r="Q118" s="60"/>
      <c r="R118" s="60"/>
      <c r="S118" s="60"/>
      <c r="T118" s="60"/>
    </row>
    <row r="119" spans="1:20" x14ac:dyDescent="0.25">
      <c r="A119" s="55"/>
      <c r="B119" s="56" t="s">
        <v>67</v>
      </c>
      <c r="C119" s="57"/>
      <c r="D119" s="57"/>
      <c r="E119" s="57"/>
      <c r="F119" s="8">
        <f>F118*25%</f>
        <v>0</v>
      </c>
      <c r="G119" s="60"/>
      <c r="H119" s="60"/>
      <c r="I119" s="60"/>
      <c r="J119" s="60"/>
      <c r="K119" s="69"/>
      <c r="L119" s="60"/>
      <c r="M119" s="60"/>
      <c r="N119" s="60"/>
      <c r="O119" s="60"/>
      <c r="P119" s="60"/>
      <c r="Q119" s="60"/>
      <c r="R119" s="60"/>
      <c r="S119" s="60"/>
      <c r="T119" s="60"/>
    </row>
    <row r="120" spans="1:20" ht="15.75" thickBot="1" x14ac:dyDescent="0.3">
      <c r="A120" s="82"/>
      <c r="B120" s="83" t="s">
        <v>11</v>
      </c>
      <c r="C120" s="84"/>
      <c r="D120" s="84"/>
      <c r="E120" s="84" t="s">
        <v>5</v>
      </c>
      <c r="F120" s="31">
        <f>SUM(F118:F119)</f>
        <v>0</v>
      </c>
      <c r="G120" s="60"/>
      <c r="H120" s="60"/>
      <c r="I120" s="60"/>
      <c r="J120" s="60"/>
      <c r="K120" s="69"/>
      <c r="L120" s="60"/>
      <c r="M120" s="60"/>
      <c r="N120" s="60"/>
      <c r="O120" s="60"/>
      <c r="P120" s="60"/>
      <c r="Q120" s="60"/>
      <c r="R120" s="60"/>
      <c r="S120" s="60"/>
      <c r="T120" s="60"/>
    </row>
    <row r="121" spans="1:20" x14ac:dyDescent="0.25">
      <c r="A121" s="97"/>
      <c r="B121" s="98"/>
      <c r="C121" s="66"/>
      <c r="D121" s="66"/>
      <c r="E121" s="66"/>
      <c r="F121" s="16"/>
      <c r="G121" s="60"/>
      <c r="H121" s="60"/>
      <c r="I121" s="60"/>
      <c r="J121" s="60"/>
      <c r="K121" s="69"/>
      <c r="L121" s="60"/>
      <c r="M121" s="60"/>
      <c r="N121" s="60"/>
      <c r="O121" s="60"/>
      <c r="P121" s="60"/>
      <c r="Q121" s="60"/>
      <c r="R121" s="60"/>
      <c r="S121" s="60"/>
      <c r="T121" s="60"/>
    </row>
    <row r="122" spans="1:20" ht="15.75" thickBot="1" x14ac:dyDescent="0.3">
      <c r="A122" s="97"/>
      <c r="B122" s="98"/>
      <c r="C122" s="66"/>
      <c r="D122" s="66"/>
      <c r="E122" s="66"/>
      <c r="F122" s="16"/>
      <c r="G122" s="60"/>
      <c r="H122" s="60"/>
      <c r="I122" s="60"/>
      <c r="J122" s="60"/>
      <c r="K122" s="69"/>
      <c r="L122" s="60"/>
      <c r="M122" s="60"/>
      <c r="N122" s="60"/>
      <c r="O122" s="60"/>
      <c r="P122" s="60"/>
      <c r="Q122" s="60"/>
      <c r="R122" s="60"/>
      <c r="S122" s="60"/>
      <c r="T122" s="60"/>
    </row>
    <row r="123" spans="1:20" x14ac:dyDescent="0.25">
      <c r="A123" s="97"/>
      <c r="B123" s="99" t="s">
        <v>168</v>
      </c>
      <c r="C123" s="100"/>
      <c r="D123" s="100"/>
      <c r="E123" s="101"/>
      <c r="F123" s="32">
        <f>F26</f>
        <v>0</v>
      </c>
      <c r="G123" s="60"/>
      <c r="H123" s="60"/>
      <c r="I123" s="60"/>
      <c r="J123" s="60"/>
      <c r="K123" s="69"/>
      <c r="L123" s="60"/>
      <c r="M123" s="60"/>
      <c r="N123" s="60"/>
      <c r="O123" s="60"/>
      <c r="P123" s="60"/>
      <c r="Q123" s="60"/>
      <c r="R123" s="60"/>
      <c r="S123" s="60"/>
      <c r="T123" s="60"/>
    </row>
    <row r="124" spans="1:20" x14ac:dyDescent="0.25">
      <c r="A124" s="97"/>
      <c r="B124" s="102" t="s">
        <v>169</v>
      </c>
      <c r="C124" s="103"/>
      <c r="D124" s="103"/>
      <c r="E124" s="104"/>
      <c r="F124" s="30">
        <f>F43</f>
        <v>0</v>
      </c>
      <c r="G124" s="60"/>
      <c r="H124" s="60"/>
      <c r="I124" s="60"/>
      <c r="J124" s="60"/>
      <c r="K124" s="69"/>
      <c r="L124" s="60"/>
      <c r="M124" s="60"/>
      <c r="N124" s="60"/>
      <c r="O124" s="60"/>
      <c r="P124" s="60"/>
      <c r="Q124" s="60"/>
      <c r="R124" s="60"/>
      <c r="S124" s="60"/>
      <c r="T124" s="60"/>
    </row>
    <row r="125" spans="1:20" x14ac:dyDescent="0.25">
      <c r="A125" s="97"/>
      <c r="B125" s="102" t="s">
        <v>170</v>
      </c>
      <c r="C125" s="103"/>
      <c r="D125" s="103"/>
      <c r="E125" s="104"/>
      <c r="F125" s="30">
        <f>F61</f>
        <v>0</v>
      </c>
      <c r="G125" s="60"/>
      <c r="H125" s="60"/>
      <c r="I125" s="60"/>
      <c r="J125" s="60"/>
      <c r="K125" s="69"/>
      <c r="L125" s="60"/>
      <c r="M125" s="60"/>
      <c r="N125" s="60"/>
      <c r="O125" s="60"/>
      <c r="P125" s="60"/>
      <c r="Q125" s="60"/>
      <c r="R125" s="60"/>
      <c r="S125" s="60"/>
      <c r="T125" s="60"/>
    </row>
    <row r="126" spans="1:20" x14ac:dyDescent="0.25">
      <c r="A126" s="97"/>
      <c r="B126" s="102" t="s">
        <v>171</v>
      </c>
      <c r="C126" s="103"/>
      <c r="D126" s="103"/>
      <c r="E126" s="104"/>
      <c r="F126" s="30">
        <f>F86</f>
        <v>0</v>
      </c>
      <c r="G126" s="60"/>
      <c r="H126" s="60"/>
      <c r="I126" s="60"/>
      <c r="J126" s="60"/>
      <c r="K126" s="69"/>
      <c r="L126" s="60"/>
      <c r="M126" s="60"/>
      <c r="N126" s="60"/>
      <c r="O126" s="60"/>
      <c r="P126" s="60"/>
      <c r="Q126" s="60"/>
      <c r="R126" s="60"/>
      <c r="S126" s="60"/>
      <c r="T126" s="60"/>
    </row>
    <row r="127" spans="1:20" x14ac:dyDescent="0.25">
      <c r="A127" s="97"/>
      <c r="B127" s="102" t="s">
        <v>172</v>
      </c>
      <c r="C127" s="103"/>
      <c r="D127" s="103"/>
      <c r="E127" s="104"/>
      <c r="F127" s="80">
        <f>F107</f>
        <v>0</v>
      </c>
      <c r="G127" s="60"/>
      <c r="H127" s="60"/>
      <c r="I127" s="60"/>
      <c r="J127" s="60"/>
      <c r="K127" s="69"/>
      <c r="L127" s="60"/>
      <c r="M127" s="60"/>
      <c r="N127" s="60"/>
      <c r="O127" s="60"/>
      <c r="P127" s="60"/>
      <c r="Q127" s="60"/>
      <c r="R127" s="60"/>
      <c r="S127" s="60"/>
      <c r="T127" s="60"/>
    </row>
    <row r="128" spans="1:20" ht="15.75" thickBot="1" x14ac:dyDescent="0.3">
      <c r="A128" s="60"/>
      <c r="B128" s="105" t="s">
        <v>173</v>
      </c>
      <c r="C128" s="106"/>
      <c r="D128" s="106"/>
      <c r="E128" s="107"/>
      <c r="F128" s="108">
        <f>F118</f>
        <v>0</v>
      </c>
      <c r="G128" s="60"/>
      <c r="H128" s="60"/>
      <c r="I128" s="60"/>
      <c r="J128" s="60"/>
      <c r="K128" s="69"/>
      <c r="L128" s="60"/>
      <c r="M128" s="60"/>
      <c r="N128" s="60"/>
      <c r="O128" s="60"/>
      <c r="P128" s="60"/>
      <c r="Q128" s="60"/>
      <c r="R128" s="60"/>
      <c r="S128" s="60"/>
      <c r="T128" s="60"/>
    </row>
    <row r="129" spans="1:20" ht="15.75" thickBot="1" x14ac:dyDescent="0.3">
      <c r="A129" s="60"/>
      <c r="B129" s="90"/>
      <c r="C129" s="60"/>
      <c r="D129" s="60"/>
      <c r="E129" s="60"/>
      <c r="F129" s="60"/>
      <c r="G129" s="60"/>
      <c r="H129" s="60"/>
      <c r="I129" s="60"/>
      <c r="J129" s="60"/>
      <c r="K129" s="69"/>
      <c r="L129" s="60"/>
      <c r="M129" s="60"/>
      <c r="N129" s="60"/>
      <c r="O129" s="60"/>
      <c r="P129" s="60"/>
      <c r="Q129" s="60"/>
      <c r="R129" s="60"/>
      <c r="S129" s="60"/>
      <c r="T129" s="60"/>
    </row>
    <row r="130" spans="1:20" x14ac:dyDescent="0.25">
      <c r="A130" s="60"/>
      <c r="B130" s="109" t="s">
        <v>174</v>
      </c>
      <c r="C130" s="110"/>
      <c r="D130" s="110"/>
      <c r="E130" s="110"/>
      <c r="F130" s="32">
        <f>SUM(F123:F128)</f>
        <v>0</v>
      </c>
      <c r="G130" s="60"/>
      <c r="H130" s="60"/>
      <c r="I130" s="60"/>
      <c r="J130" s="60"/>
      <c r="K130" s="69"/>
      <c r="L130" s="60"/>
      <c r="M130" s="60"/>
      <c r="N130" s="60"/>
      <c r="O130" s="60"/>
      <c r="P130" s="60"/>
      <c r="Q130" s="60"/>
      <c r="R130" s="60"/>
      <c r="S130" s="60"/>
      <c r="T130" s="60"/>
    </row>
    <row r="131" spans="1:20" ht="15.75" thickBot="1" x14ac:dyDescent="0.3">
      <c r="A131" s="60"/>
      <c r="B131" s="111" t="s">
        <v>175</v>
      </c>
      <c r="C131" s="112"/>
      <c r="D131" s="112"/>
      <c r="E131" s="112"/>
      <c r="F131" s="31">
        <f>F130+(0.25*F130)</f>
        <v>0</v>
      </c>
      <c r="G131" s="60"/>
      <c r="H131" s="60"/>
      <c r="I131" s="60"/>
      <c r="J131" s="60"/>
      <c r="K131" s="69"/>
      <c r="L131" s="60"/>
      <c r="M131" s="60"/>
      <c r="N131" s="60"/>
      <c r="O131" s="60"/>
      <c r="P131" s="60"/>
      <c r="Q131" s="60"/>
      <c r="R131" s="60"/>
      <c r="S131" s="60"/>
      <c r="T131" s="60"/>
    </row>
    <row r="132" spans="1:20" x14ac:dyDescent="0.25">
      <c r="A132" s="60"/>
      <c r="B132" s="90"/>
      <c r="C132" s="60"/>
      <c r="D132" s="60"/>
      <c r="E132" s="60"/>
      <c r="F132" s="60"/>
      <c r="G132" s="60"/>
      <c r="H132" s="60"/>
      <c r="I132" s="60"/>
      <c r="J132" s="60"/>
      <c r="K132" s="69"/>
      <c r="L132" s="60"/>
      <c r="M132" s="60"/>
      <c r="N132" s="60"/>
      <c r="O132" s="60"/>
      <c r="P132" s="60"/>
      <c r="Q132" s="60"/>
      <c r="R132" s="60"/>
      <c r="S132" s="60"/>
      <c r="T132" s="60"/>
    </row>
    <row r="133" spans="1:20" x14ac:dyDescent="0.25">
      <c r="A133" s="60"/>
      <c r="B133" s="90"/>
      <c r="C133" s="60"/>
      <c r="D133" s="60"/>
      <c r="E133" s="60"/>
      <c r="F133" s="60"/>
      <c r="G133" s="60"/>
      <c r="H133" s="60"/>
      <c r="I133" s="60"/>
      <c r="J133" s="60"/>
      <c r="K133" s="69"/>
      <c r="L133" s="60"/>
      <c r="M133" s="60"/>
      <c r="N133" s="60"/>
      <c r="O133" s="60"/>
      <c r="P133" s="60"/>
      <c r="Q133" s="60"/>
      <c r="R133" s="60"/>
      <c r="S133" s="60"/>
      <c r="T133" s="60"/>
    </row>
    <row r="134" spans="1:20" x14ac:dyDescent="0.25">
      <c r="A134" s="60"/>
      <c r="B134" s="90"/>
      <c r="C134" s="60"/>
      <c r="D134" s="60"/>
      <c r="E134" s="60"/>
      <c r="F134" s="60"/>
      <c r="G134" s="60"/>
      <c r="H134" s="60"/>
      <c r="I134" s="60"/>
      <c r="J134" s="60"/>
      <c r="K134" s="69"/>
      <c r="L134" s="60"/>
      <c r="M134" s="60"/>
      <c r="N134" s="60"/>
      <c r="O134" s="60"/>
      <c r="P134" s="60"/>
      <c r="Q134" s="60"/>
      <c r="R134" s="60"/>
      <c r="S134" s="60"/>
      <c r="T134" s="60"/>
    </row>
    <row r="135" spans="1:20" x14ac:dyDescent="0.25">
      <c r="A135" s="60"/>
      <c r="B135" s="90"/>
      <c r="C135" s="60"/>
      <c r="D135" s="60"/>
      <c r="E135" s="60"/>
      <c r="F135" s="60"/>
      <c r="G135" s="60"/>
      <c r="H135" s="60"/>
      <c r="I135" s="60"/>
      <c r="J135" s="60"/>
      <c r="K135" s="69"/>
      <c r="L135" s="60"/>
      <c r="M135" s="60"/>
      <c r="N135" s="60"/>
      <c r="O135" s="60"/>
      <c r="P135" s="60"/>
      <c r="Q135" s="60"/>
      <c r="R135" s="60"/>
      <c r="S135" s="60"/>
      <c r="T135" s="60"/>
    </row>
    <row r="136" spans="1:20" x14ac:dyDescent="0.25">
      <c r="A136" s="60"/>
      <c r="B136" s="90"/>
      <c r="C136" s="60"/>
      <c r="D136" s="60"/>
      <c r="E136" s="60"/>
      <c r="F136" s="60"/>
      <c r="G136" s="60"/>
      <c r="H136" s="60"/>
      <c r="I136" s="60"/>
      <c r="J136" s="60"/>
      <c r="K136" s="69"/>
      <c r="L136" s="60"/>
      <c r="M136" s="60"/>
      <c r="N136" s="60"/>
      <c r="O136" s="60"/>
      <c r="P136" s="60"/>
      <c r="Q136" s="60"/>
      <c r="R136" s="60"/>
      <c r="S136" s="60"/>
      <c r="T136" s="60"/>
    </row>
    <row r="137" spans="1:20" x14ac:dyDescent="0.25">
      <c r="A137" s="60"/>
      <c r="B137" s="90"/>
      <c r="C137" s="60"/>
      <c r="D137" s="60"/>
      <c r="E137" s="60"/>
      <c r="F137" s="60"/>
      <c r="G137" s="60"/>
      <c r="H137" s="60"/>
      <c r="I137" s="60"/>
      <c r="J137" s="60"/>
      <c r="K137" s="69"/>
      <c r="L137" s="60"/>
      <c r="M137" s="60"/>
      <c r="N137" s="60"/>
      <c r="O137" s="60"/>
      <c r="P137" s="60"/>
      <c r="Q137" s="60"/>
      <c r="R137" s="60"/>
      <c r="S137" s="60"/>
      <c r="T137" s="60"/>
    </row>
    <row r="138" spans="1:20" x14ac:dyDescent="0.25">
      <c r="A138" s="60"/>
      <c r="B138" s="90"/>
      <c r="C138" s="60"/>
      <c r="D138" s="60"/>
      <c r="E138" s="60"/>
      <c r="F138" s="60"/>
      <c r="G138" s="60"/>
      <c r="H138" s="60"/>
      <c r="I138" s="60"/>
      <c r="J138" s="60"/>
      <c r="K138" s="69"/>
      <c r="L138" s="60"/>
      <c r="M138" s="60"/>
      <c r="N138" s="60"/>
      <c r="O138" s="60"/>
      <c r="P138" s="60"/>
      <c r="Q138" s="60"/>
      <c r="R138" s="60"/>
      <c r="S138" s="60"/>
      <c r="T138" s="60"/>
    </row>
    <row r="139" spans="1:20" x14ac:dyDescent="0.25">
      <c r="A139" s="60"/>
      <c r="B139" s="90"/>
      <c r="C139" s="60"/>
      <c r="D139" s="60"/>
      <c r="E139" s="60"/>
      <c r="F139" s="60"/>
      <c r="G139" s="60"/>
      <c r="H139" s="60"/>
      <c r="I139" s="60"/>
      <c r="J139" s="60"/>
      <c r="K139" s="69"/>
      <c r="L139" s="60"/>
      <c r="M139" s="60"/>
      <c r="N139" s="60"/>
      <c r="O139" s="60"/>
      <c r="P139" s="60"/>
      <c r="Q139" s="60"/>
      <c r="R139" s="60"/>
      <c r="S139" s="60"/>
      <c r="T139" s="60"/>
    </row>
  </sheetData>
  <mergeCells count="9">
    <mergeCell ref="B126:E126"/>
    <mergeCell ref="B127:E127"/>
    <mergeCell ref="B128:E128"/>
    <mergeCell ref="A91:F91"/>
    <mergeCell ref="A3:F3"/>
    <mergeCell ref="A31:F31"/>
    <mergeCell ref="B123:E123"/>
    <mergeCell ref="B124:E124"/>
    <mergeCell ref="B125:E125"/>
  </mergeCells>
  <phoneticPr fontId="6" type="noConversion"/>
  <pageMargins left="0.23622047244094491" right="0.23622047244094491" top="0.35433070866141736" bottom="0.35433070866141736" header="0.31496062992125984" footer="0.31496062992125984"/>
  <pageSetup paperSize="9" orientation="landscape" r:id="rId1"/>
  <ignoredErrors>
    <ignoredError sqref="A33:A40 A49:A58 A67:A83 A113:A115 A94:A104 A93 A17:A23 A25 A42 A60 A85 A106 A117" twoDigitTextYear="1"/>
    <ignoredError sqref="F24 F105 F84 F59 F41 F116"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0BED85468227741BD1CD3C3A4A24965" ma:contentTypeVersion="16" ma:contentTypeDescription="Opprett et nytt dokument." ma:contentTypeScope="" ma:versionID="eac31bec6684840db11de44141d46ba3">
  <xsd:schema xmlns:xsd="http://www.w3.org/2001/XMLSchema" xmlns:xs="http://www.w3.org/2001/XMLSchema" xmlns:p="http://schemas.microsoft.com/office/2006/metadata/properties" xmlns:ns2="64486ed5-efc4-404c-9f0a-e55bffeb2887" xmlns:ns3="658720cb-8094-40eb-9d13-c8dff16c79b6" targetNamespace="http://schemas.microsoft.com/office/2006/metadata/properties" ma:root="true" ma:fieldsID="fcec940435923797a534e37815b9ab2a" ns2:_="" ns3:_="">
    <xsd:import namespace="64486ed5-efc4-404c-9f0a-e55bffeb2887"/>
    <xsd:import namespace="658720cb-8094-40eb-9d13-c8dff16c79b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486ed5-efc4-404c-9f0a-e55bffeb28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eeaa9471-3809-4903-bebf-111d1dca56f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8720cb-8094-40eb-9d13-c8dff16c79b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5fc9408-bcfe-4bc5-a718-d0f1366223fb}" ma:internalName="TaxCatchAll" ma:showField="CatchAllData" ma:web="658720cb-8094-40eb-9d13-c8dff16c79b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8720cb-8094-40eb-9d13-c8dff16c79b6" xsi:nil="true"/>
    <lcf76f155ced4ddcb4097134ff3c332f xmlns="64486ed5-efc4-404c-9f0a-e55bffeb28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37653C-0BFA-44A4-B91E-305D35712C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486ed5-efc4-404c-9f0a-e55bffeb2887"/>
    <ds:schemaRef ds:uri="658720cb-8094-40eb-9d13-c8dff16c79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EF50E3-B377-4889-A0BA-EF9B65EB0FDB}">
  <ds:schemaRefs>
    <ds:schemaRef ds:uri="http://schemas.microsoft.com/office/2006/metadata/properties"/>
    <ds:schemaRef ds:uri="http://schemas.microsoft.com/office/infopath/2007/PartnerControls"/>
    <ds:schemaRef ds:uri="658720cb-8094-40eb-9d13-c8dff16c79b6"/>
    <ds:schemaRef ds:uri="64486ed5-efc4-404c-9f0a-e55bffeb2887"/>
  </ds:schemaRefs>
</ds:datastoreItem>
</file>

<file path=customXml/itemProps3.xml><?xml version="1.0" encoding="utf-8"?>
<ds:datastoreItem xmlns:ds="http://schemas.openxmlformats.org/officeDocument/2006/customXml" ds:itemID="{E2502DE9-F476-439A-8A1F-7768F16D92C0}">
  <ds:schemaRefs>
    <ds:schemaRef ds:uri="http://schemas.microsoft.com/sharepoint/v3/contenttype/forms"/>
  </ds:schemaRefs>
</ds:datastoreItem>
</file>

<file path=docMetadata/LabelInfo.xml><?xml version="1.0" encoding="utf-8"?>
<clbl:labelList xmlns:clbl="http://schemas.microsoft.com/office/2020/mipLabelMetadata">
  <clbl:label id="{b04c18ce-fe49-4383-8235-47f395f07474}" enabled="0" method="" siteId="{b04c18ce-fe49-4383-8235-47f395f0747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Kristina Sycheva</dc:creator>
  <cp:lastModifiedBy>Kristina Sycheva</cp:lastModifiedBy>
  <cp:lastPrinted>2026-05-27T09:57:58Z</cp:lastPrinted>
  <dcterms:created xsi:type="dcterms:W3CDTF">2015-06-05T18:17:20Z</dcterms:created>
  <dcterms:modified xsi:type="dcterms:W3CDTF">2026-05-27T12:42:59Z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0x01010000BED85468227741BD1CD3C3A4A24965</vt:lpwstr>
  </property>
  <property fmtid="{D5CDD505-2E9C-101B-9397-08002B2CF9AE}" pid="3" name="MediaServiceImageTags">
    <vt:lpwstr/>
  </property>
</Properties>
</file>